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8_{4A258A33-194F-4DDD-8BE1-DE5BE384B1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(со структ) на 10%" sheetId="6" r:id="rId1"/>
  </sheets>
  <definedNames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_xlnm.Print_Area" localSheetId="0">'расчет (со структ) на 10%'!$A$1:$X$41</definedName>
    <definedName name="ПРОЕКТ" hidden="1">{#N/A,#N/A,TRUE,"Дох_к";#N/A,#N/A,TRUE,"Расх_к";#N/A,#N/A,TRUE,"Дох_о";#N/A,#N/A,TRUE,"Расх_о";#N/A,#N/A,TRUE,"Ст8_9";#N/A,#N/A,TRUE,"Ст_10";#N/A,#N/A,TRUE,"Ст11_15"}</definedName>
    <definedName name="р" hidden="1">{#N/A,#N/A,TRUE,"Дох_к";#N/A,#N/A,TRUE,"Расх_к";#N/A,#N/A,TRUE,"Дох_о";#N/A,#N/A,TRUE,"Расх_о";#N/A,#N/A,TRUE,"Ст8_9";#N/A,#N/A,TRUE,"Ст_10";#N/A,#N/A,TRUE,"Ст11_15"}</definedName>
    <definedName name="рен" hidden="1">{#N/A,#N/A,TRUE,"Дох_к";#N/A,#N/A,TRUE,"Расх_к";#N/A,#N/A,TRUE,"Дох_о";#N/A,#N/A,TRUE,"Расх_о";#N/A,#N/A,TRUE,"Ст8_9";#N/A,#N/A,TRUE,"Ст_10";#N/A,#N/A,TRUE,"Ст11_15"}</definedName>
    <definedName name="текущие" hidden="1">{#N/A,#N/A,TRUE,"Дох_к";#N/A,#N/A,TRUE,"Расх_к";#N/A,#N/A,TRUE,"Дох_о";#N/A,#N/A,TRUE,"Расх_о";#N/A,#N/A,TRUE,"Ст8_9";#N/A,#N/A,TRUE,"Ст_10";#N/A,#N/A,TRUE,"Ст11_15"}</definedName>
  </definedNames>
  <calcPr calcId="181029" fullPrecision="0"/>
</workbook>
</file>

<file path=xl/calcChain.xml><?xml version="1.0" encoding="utf-8"?>
<calcChain xmlns="http://schemas.openxmlformats.org/spreadsheetml/2006/main">
  <c r="C36" i="6" l="1"/>
  <c r="P30" i="6"/>
  <c r="Q30" i="6" s="1"/>
  <c r="M30" i="6"/>
  <c r="N30" i="6" s="1"/>
  <c r="J30" i="6" l="1"/>
  <c r="K30" i="6" s="1"/>
  <c r="H30" i="6"/>
  <c r="E30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I18" i="6" s="1"/>
  <c r="H8" i="6"/>
  <c r="G8" i="6"/>
  <c r="F8" i="6"/>
  <c r="V14" i="6"/>
  <c r="E8" i="6"/>
  <c r="D8" i="6"/>
  <c r="N14" i="6" l="1"/>
  <c r="N16" i="6" s="1"/>
  <c r="G18" i="6"/>
  <c r="O18" i="6"/>
  <c r="W18" i="6"/>
  <c r="F14" i="6"/>
  <c r="F15" i="6" s="1"/>
  <c r="X18" i="6"/>
  <c r="U14" i="6"/>
  <c r="I14" i="6"/>
  <c r="I15" i="6" s="1"/>
  <c r="M18" i="6"/>
  <c r="M22" i="6" s="1"/>
  <c r="H18" i="6"/>
  <c r="Q14" i="6"/>
  <c r="Q15" i="6" s="1"/>
  <c r="J18" i="6"/>
  <c r="R18" i="6"/>
  <c r="V24" i="6"/>
  <c r="V25" i="6" s="1"/>
  <c r="P18" i="6"/>
  <c r="D18" i="6"/>
  <c r="E18" i="6"/>
  <c r="G14" i="6"/>
  <c r="K14" i="6"/>
  <c r="S14" i="6"/>
  <c r="L18" i="6"/>
  <c r="T18" i="6"/>
  <c r="D14" i="6"/>
  <c r="E14" i="6"/>
  <c r="E16" i="6" s="1"/>
  <c r="W14" i="6"/>
  <c r="Q18" i="6"/>
  <c r="P14" i="6"/>
  <c r="P15" i="6" s="1"/>
  <c r="O14" i="6"/>
  <c r="H14" i="6"/>
  <c r="L14" i="6"/>
  <c r="T14" i="6"/>
  <c r="X14" i="6"/>
  <c r="V18" i="6"/>
  <c r="N18" i="6"/>
  <c r="N23" i="6" s="1"/>
  <c r="F18" i="6"/>
  <c r="M14" i="6"/>
  <c r="D13" i="6"/>
  <c r="U18" i="6"/>
  <c r="D16" i="6"/>
  <c r="D17" i="6" s="1"/>
  <c r="S18" i="6"/>
  <c r="K18" i="6"/>
  <c r="K23" i="6" s="1"/>
  <c r="J14" i="6"/>
  <c r="R14" i="6"/>
  <c r="X23" i="6"/>
  <c r="T23" i="6"/>
  <c r="P23" i="6"/>
  <c r="I23" i="6"/>
  <c r="H23" i="6"/>
  <c r="G23" i="6"/>
  <c r="X22" i="6"/>
  <c r="T22" i="6"/>
  <c r="S22" i="6"/>
  <c r="R22" i="6"/>
  <c r="I22" i="6"/>
  <c r="H22" i="6"/>
  <c r="G22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0" i="6"/>
  <c r="C19" i="6"/>
  <c r="V16" i="6"/>
  <c r="U16" i="6"/>
  <c r="S16" i="6"/>
  <c r="Q16" i="6"/>
  <c r="K16" i="6"/>
  <c r="I16" i="6"/>
  <c r="G16" i="6"/>
  <c r="V15" i="6"/>
  <c r="U15" i="6"/>
  <c r="S15" i="6"/>
  <c r="K15" i="6"/>
  <c r="G15" i="6"/>
  <c r="X13" i="6"/>
  <c r="W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0" i="6"/>
  <c r="C9" i="6"/>
  <c r="W22" i="6" l="1"/>
  <c r="D23" i="6"/>
  <c r="P16" i="6"/>
  <c r="J22" i="6"/>
  <c r="Q23" i="6"/>
  <c r="W23" i="6"/>
  <c r="L23" i="6"/>
  <c r="J23" i="6"/>
  <c r="D22" i="6"/>
  <c r="R24" i="6"/>
  <c r="R16" i="6"/>
  <c r="R17" i="6" s="1"/>
  <c r="R23" i="6"/>
  <c r="J24" i="6"/>
  <c r="N22" i="6"/>
  <c r="I24" i="6"/>
  <c r="F22" i="6"/>
  <c r="P24" i="6"/>
  <c r="N15" i="6"/>
  <c r="F16" i="6"/>
  <c r="L22" i="6"/>
  <c r="S23" i="6"/>
  <c r="K22" i="6"/>
  <c r="V22" i="6"/>
  <c r="W24" i="6"/>
  <c r="S24" i="6"/>
  <c r="X24" i="6"/>
  <c r="U24" i="6"/>
  <c r="E24" i="6"/>
  <c r="O22" i="6"/>
  <c r="M23" i="6"/>
  <c r="T24" i="6"/>
  <c r="D24" i="6"/>
  <c r="K24" i="6"/>
  <c r="Q24" i="6"/>
  <c r="E15" i="6"/>
  <c r="R15" i="6"/>
  <c r="E22" i="6"/>
  <c r="P22" i="6"/>
  <c r="E23" i="6"/>
  <c r="U23" i="6"/>
  <c r="L24" i="6"/>
  <c r="G24" i="6"/>
  <c r="Q22" i="6"/>
  <c r="O23" i="6"/>
  <c r="H24" i="6"/>
  <c r="M24" i="6"/>
  <c r="O24" i="6"/>
  <c r="F24" i="6"/>
  <c r="N24" i="6"/>
  <c r="T16" i="6"/>
  <c r="T17" i="6" s="1"/>
  <c r="U22" i="6"/>
  <c r="D15" i="6"/>
  <c r="T15" i="6"/>
  <c r="L16" i="6"/>
  <c r="L17" i="6" s="1"/>
  <c r="L15" i="6"/>
  <c r="X16" i="6"/>
  <c r="X17" i="6" s="1"/>
  <c r="X15" i="6"/>
  <c r="W15" i="6"/>
  <c r="W16" i="6"/>
  <c r="W17" i="6" s="1"/>
  <c r="V23" i="6"/>
  <c r="V26" i="6" s="1"/>
  <c r="O15" i="6"/>
  <c r="O16" i="6"/>
  <c r="O17" i="6" s="1"/>
  <c r="M15" i="6"/>
  <c r="H16" i="6"/>
  <c r="H17" i="6" s="1"/>
  <c r="H15" i="6"/>
  <c r="F23" i="6"/>
  <c r="J16" i="6"/>
  <c r="J17" i="6" s="1"/>
  <c r="M16" i="6"/>
  <c r="J15" i="6"/>
  <c r="C21" i="6"/>
  <c r="C12" i="6"/>
  <c r="E17" i="6"/>
  <c r="U17" i="6"/>
  <c r="G17" i="6"/>
  <c r="F17" i="6"/>
  <c r="N17" i="6"/>
  <c r="V17" i="6"/>
  <c r="C11" i="6"/>
  <c r="P17" i="6"/>
  <c r="I17" i="6"/>
  <c r="Q17" i="6"/>
  <c r="K17" i="6"/>
  <c r="S17" i="6"/>
  <c r="C13" i="6"/>
  <c r="C22" i="6" l="1"/>
  <c r="O25" i="6"/>
  <c r="O26" i="6" s="1"/>
  <c r="G25" i="6"/>
  <c r="G26" i="6" s="1"/>
  <c r="U25" i="6"/>
  <c r="U26" i="6" s="1"/>
  <c r="T25" i="6"/>
  <c r="T26" i="6" s="1"/>
  <c r="P25" i="6"/>
  <c r="P26" i="6" s="1"/>
  <c r="J25" i="6"/>
  <c r="J26" i="6" s="1"/>
  <c r="M25" i="6"/>
  <c r="M26" i="6" s="1"/>
  <c r="L25" i="6"/>
  <c r="L26" i="6" s="1"/>
  <c r="X25" i="6"/>
  <c r="X26" i="6" s="1"/>
  <c r="N25" i="6"/>
  <c r="N26" i="6" s="1"/>
  <c r="H25" i="6"/>
  <c r="H26" i="6" s="1"/>
  <c r="Q25" i="6"/>
  <c r="Q26" i="6" s="1"/>
  <c r="K25" i="6"/>
  <c r="K26" i="6" s="1"/>
  <c r="E25" i="6"/>
  <c r="E26" i="6" s="1"/>
  <c r="S25" i="6"/>
  <c r="S26" i="6" s="1"/>
  <c r="I25" i="6"/>
  <c r="I26" i="6" s="1"/>
  <c r="R25" i="6"/>
  <c r="R26" i="6" s="1"/>
  <c r="F25" i="6"/>
  <c r="F26" i="6" s="1"/>
  <c r="D25" i="6"/>
  <c r="W25" i="6"/>
  <c r="W26" i="6" s="1"/>
  <c r="C16" i="6"/>
  <c r="M17" i="6"/>
  <c r="C17" i="6" s="1"/>
  <c r="C31" i="6" s="1"/>
  <c r="C23" i="6"/>
  <c r="C25" i="6" l="1"/>
  <c r="D26" i="6"/>
  <c r="C26" i="6" s="1"/>
  <c r="C27" i="6" l="1"/>
  <c r="C33" i="6" s="1"/>
  <c r="C32" i="6"/>
</calcChain>
</file>

<file path=xl/sharedStrings.xml><?xml version="1.0" encoding="utf-8"?>
<sst xmlns="http://schemas.openxmlformats.org/spreadsheetml/2006/main" count="91" uniqueCount="52">
  <si>
    <t>Категория группы</t>
  </si>
  <si>
    <t>Физические лица без ограничений по здоровью</t>
  </si>
  <si>
    <r>
      <t xml:space="preserve">Физические лица  </t>
    </r>
    <r>
      <rPr>
        <b/>
        <sz val="12"/>
        <rFont val="Times New Roman"/>
        <family val="1"/>
        <charset val="204"/>
      </rPr>
      <t>с ОВЗ</t>
    </r>
  </si>
  <si>
    <r>
      <t xml:space="preserve">Физические лица  с </t>
    </r>
    <r>
      <rPr>
        <b/>
        <sz val="12"/>
        <rFont val="Times New Roman"/>
        <family val="1"/>
        <charset val="204"/>
      </rPr>
      <t>туберкулезной интоксикацией</t>
    </r>
  </si>
  <si>
    <t>Комплектование на 01.01. и на 01.09. учебного года</t>
  </si>
  <si>
    <t>в группах полного дня</t>
  </si>
  <si>
    <t xml:space="preserve">в группах кратковременного пребывания </t>
  </si>
  <si>
    <t>в группах круглосуточного пребывания</t>
  </si>
  <si>
    <r>
      <t xml:space="preserve">в группах полного дня </t>
    </r>
    <r>
      <rPr>
        <b/>
        <sz val="10"/>
        <rFont val="Times New Roman"/>
        <family val="1"/>
        <charset val="204"/>
      </rPr>
      <t>компенсирующей</t>
    </r>
    <r>
      <rPr>
        <sz val="10"/>
        <rFont val="Times New Roman"/>
        <family val="1"/>
        <charset val="204"/>
      </rPr>
      <t xml:space="preserve"> направленности</t>
    </r>
  </si>
  <si>
    <r>
      <t>в группах полного дня</t>
    </r>
    <r>
      <rPr>
        <b/>
        <sz val="10"/>
        <rFont val="Times New Roman"/>
        <family val="1"/>
        <charset val="204"/>
      </rPr>
      <t xml:space="preserve"> ТМНР</t>
    </r>
  </si>
  <si>
    <r>
      <t>в группах кратковременного пребывания</t>
    </r>
    <r>
      <rPr>
        <b/>
        <sz val="10"/>
        <rFont val="Times New Roman"/>
        <family val="1"/>
        <charset val="204"/>
      </rPr>
      <t xml:space="preserve"> ТМНР</t>
    </r>
  </si>
  <si>
    <r>
      <t xml:space="preserve">в группах полного дня </t>
    </r>
    <r>
      <rPr>
        <b/>
        <sz val="10"/>
        <rFont val="Times New Roman"/>
        <family val="1"/>
        <charset val="204"/>
      </rPr>
      <t>общеразвивающей</t>
    </r>
    <r>
      <rPr>
        <sz val="10"/>
        <rFont val="Times New Roman"/>
        <family val="1"/>
        <charset val="204"/>
      </rPr>
      <t xml:space="preserve"> направленности</t>
    </r>
  </si>
  <si>
    <t>всего</t>
  </si>
  <si>
    <t>от 3 до 8 лет</t>
  </si>
  <si>
    <t>от 1 до 3 лет</t>
  </si>
  <si>
    <t>от 2 мес. до 1 года</t>
  </si>
  <si>
    <t>от 3 до 8 лет ГКП</t>
  </si>
  <si>
    <t>от 1 до 3 лет ГКП</t>
  </si>
  <si>
    <t>до 3 лет</t>
  </si>
  <si>
    <t>Норматив на 2024 год, руб.</t>
  </si>
  <si>
    <t>Коэффициент</t>
  </si>
  <si>
    <t>БНЗ с 01.01.2024 на присмотр и уход с учетом коррект. коэф., руб.</t>
  </si>
  <si>
    <t>Количество воспитанников на 01.01.2024, чел.</t>
  </si>
  <si>
    <t>Количество воспитанников на 01.09.2024, чел.</t>
  </si>
  <si>
    <t>средн.годовая численность</t>
  </si>
  <si>
    <t>ВСЕГО расходы в год по БНЗ, тыс.руб.</t>
  </si>
  <si>
    <t>в том числе с 01.09.2024 по дейст.БНЗ</t>
  </si>
  <si>
    <t xml:space="preserve"> с 01.09.2024 по новому БНЗ</t>
  </si>
  <si>
    <t>БНЗ с 01.09.2024 на присмотр и уход с учетом коррект. коэф., руб.</t>
  </si>
  <si>
    <t>Дополнительная потребность по МБУ/МАУ</t>
  </si>
  <si>
    <t>2024  год  АНО ДО</t>
  </si>
  <si>
    <t>2024 год МБУ/МАУ</t>
  </si>
  <si>
    <t>Дополнительная потребность по АНО ДО</t>
  </si>
  <si>
    <t>Итого на 4 месяца</t>
  </si>
  <si>
    <t>сумма увеличения БНЗ на ФОТ без прочих</t>
  </si>
  <si>
    <t>Предусмотрено в бюджете на год</t>
  </si>
  <si>
    <t>Сумма увеличения на 4 месяца</t>
  </si>
  <si>
    <t>Сумма затрат на содержание плавательного бассейна МБУ /МАУ на 2024 год</t>
  </si>
  <si>
    <t>Сумма затрат на содержание плескательного бассейна (летний период) на 2024 год МБУ /МАУ</t>
  </si>
  <si>
    <t>Сумма на функционирование логопедического пункта на 2024 год МБУ /МАУ</t>
  </si>
  <si>
    <t>Сумма затрат на содержание плавательного бассейна АНО ДО на 2024 год</t>
  </si>
  <si>
    <t>На год с учетом увеличения на 10%</t>
  </si>
  <si>
    <t xml:space="preserve">Сумма затрат на содержание плескательного бассейна (летний период) АНО ДО  на 2024 год </t>
  </si>
  <si>
    <t xml:space="preserve">Расчет на увеличение БНЗ в части фонда оплаты труда на 10% с 01.09.2024 </t>
  </si>
  <si>
    <t>Всего доппотребность на 4 месяца 2024 года  по МБУ/МАУ</t>
  </si>
  <si>
    <t>Всего доппотребность на 4 месяца 2024 года по АНО ДО</t>
  </si>
  <si>
    <t>Всего доппотребность на 4 месяца 2024 года</t>
  </si>
  <si>
    <t>Всего доппотребность на   2025 год  по МБУ/МАУ</t>
  </si>
  <si>
    <t>Всего доппотребность на 2025 год  по АНО ДО</t>
  </si>
  <si>
    <t>Всего доппотребность на  2025 год</t>
  </si>
  <si>
    <t>Всего доппотребность на  2026 год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</si>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</sst>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000"/>
    <numFmt numFmtId="165" formatCode="#,##0.000"/>
    <numFmt numFmtId="166" formatCode="_-* #,##0.00_р_._-;\-* #,##0.00_р_._-;_-* &quot;-&quot;??_р_._-;_-@_-"/>
    <numFmt numFmtId="167" formatCode="_-* #,##0.00_р_._-;\-* #,##0.00_р_._-;_-* \-??_р_._-;_-@_-"/>
    <numFmt numFmtId="168" formatCode="#,##0.0"/>
    <numFmt numFmtId="169" formatCode="[$-419]0"/>
    <numFmt numFmtId="170" formatCode="#,##0.00&quot; &quot;[$руб.-419];[Red]&quot;-&quot;#,##0.00&quot; &quot;[$руб.-419]"/>
    <numFmt numFmtId="171" formatCode="_(* #,##0.00_);_(* \(#,##0.00\);_(* \-??_);_(@_)"/>
    <numFmt numFmtId="172" formatCode="_-* #,##0.00&quot;р.&quot;_-;\-* #,##0.00&quot;р.&quot;_-;_-* &quot;-&quot;??&quot;р.&quot;_-;_-@_-"/>
    <numFmt numFmtId="173" formatCode="_-* #,##0\ _р_._-;\-* #,##0\ _р_._-;_-* &quot;-&quot;\ _р_._-;_-@_-"/>
    <numFmt numFmtId="174" formatCode="_-* #,##0.00\ _р_._-;\-* #,##0.00\ _р_._-;_-* &quot;-&quot;??\ _р_._-;_-@_-"/>
    <numFmt numFmtId="175" formatCode="_-* #,##0_р_._-;\-* #,##0_р_._-;_-* &quot;-&quot;_р_._-;_-@_-"/>
    <numFmt numFmtId="176" formatCode="0.00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B0F0"/>
      <name val="Arial"/>
      <family val="2"/>
      <charset val="204"/>
    </font>
    <font>
      <sz val="9"/>
      <name val="Arial"/>
      <family val="2"/>
      <charset val="204"/>
    </font>
    <font>
      <b/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Arial Cyr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 Cyr"/>
      <charset val="204"/>
    </font>
    <font>
      <sz val="11"/>
      <color indexed="8"/>
      <name val="Calibri"/>
      <family val="2"/>
    </font>
    <font>
      <b/>
      <sz val="10"/>
      <name val="Arial Cyr"/>
      <family val="2"/>
      <charset val="204"/>
    </font>
    <font>
      <b/>
      <sz val="11"/>
      <color indexed="8"/>
      <name val="Calibri"/>
      <family val="2"/>
    </font>
    <font>
      <i/>
      <sz val="8"/>
      <color indexed="23"/>
      <name val="Arial Cyr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2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10"/>
      <color indexed="62"/>
      <name val="Arial Cyr"/>
      <family val="2"/>
      <charset val="204"/>
    </font>
    <font>
      <sz val="11"/>
      <name val="Calibri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0"/>
      <name val="Arial CYR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4"/>
        <bgColor indexed="29"/>
      </patternFill>
    </fill>
    <fill>
      <patternFill patternType="darkDown">
        <fgColor indexed="10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5"/>
      </patternFill>
    </fill>
    <fill>
      <patternFill patternType="solid">
        <fgColor indexed="13"/>
        <bgColor indexed="34"/>
      </patternFill>
    </fill>
    <fill>
      <patternFill patternType="solid">
        <fgColor indexed="13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58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7" fontId="1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2" fillId="6" borderId="0" applyNumberFormat="0" applyBorder="0" applyAlignment="0" applyProtection="0"/>
    <xf numFmtId="0" fontId="23" fillId="23" borderId="9" applyNumberFormat="0" applyAlignment="0" applyProtection="0"/>
    <xf numFmtId="0" fontId="24" fillId="24" borderId="10" applyNumberFormat="0" applyAlignment="0" applyProtection="0"/>
    <xf numFmtId="0" fontId="19" fillId="0" borderId="0"/>
    <xf numFmtId="0" fontId="25" fillId="0" borderId="0"/>
    <xf numFmtId="0" fontId="20" fillId="0" borderId="0"/>
    <xf numFmtId="168" fontId="26" fillId="0" borderId="0"/>
    <xf numFmtId="169" fontId="26" fillId="0" borderId="0"/>
    <xf numFmtId="169" fontId="26" fillId="0" borderId="0"/>
    <xf numFmtId="0" fontId="27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9" fillId="0" borderId="0">
      <alignment horizontal="center"/>
    </xf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>
      <alignment horizontal="center" textRotation="90"/>
    </xf>
    <xf numFmtId="0" fontId="33" fillId="10" borderId="9" applyNumberFormat="0" applyAlignment="0" applyProtection="0"/>
    <xf numFmtId="0" fontId="34" fillId="0" borderId="14" applyNumberFormat="0" applyFill="0" applyAlignment="0" applyProtection="0"/>
    <xf numFmtId="0" fontId="35" fillId="25" borderId="0" applyNumberFormat="0" applyBorder="0" applyAlignment="0" applyProtection="0"/>
    <xf numFmtId="0" fontId="20" fillId="26" borderId="15" applyNumberFormat="0" applyFont="0" applyAlignment="0" applyProtection="0"/>
    <xf numFmtId="0" fontId="36" fillId="23" borderId="16" applyNumberFormat="0" applyAlignment="0" applyProtection="0"/>
    <xf numFmtId="0" fontId="37" fillId="0" borderId="0"/>
    <xf numFmtId="170" fontId="37" fillId="0" borderId="0"/>
    <xf numFmtId="0" fontId="38" fillId="0" borderId="0">
      <alignment horizontal="center" vertical="top"/>
    </xf>
    <xf numFmtId="0" fontId="39" fillId="0" borderId="0">
      <alignment horizontal="left" vertical="top"/>
    </xf>
    <xf numFmtId="0" fontId="40" fillId="0" borderId="0">
      <alignment horizontal="left" vertical="top"/>
    </xf>
    <xf numFmtId="0" fontId="41" fillId="0" borderId="0">
      <alignment horizontal="left" vertical="center"/>
    </xf>
    <xf numFmtId="0" fontId="42" fillId="0" borderId="0">
      <alignment horizontal="left" vertical="top"/>
    </xf>
    <xf numFmtId="0" fontId="41" fillId="0" borderId="0">
      <alignment horizontal="center" vertical="center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43" fillId="0" borderId="0">
      <alignment horizontal="right" vertical="top"/>
    </xf>
    <xf numFmtId="0" fontId="40" fillId="0" borderId="0">
      <alignment horizontal="left" vertical="center"/>
    </xf>
    <xf numFmtId="0" fontId="43" fillId="0" borderId="0">
      <alignment horizontal="left" vertical="top"/>
    </xf>
    <xf numFmtId="0" fontId="43" fillId="0" borderId="0">
      <alignment horizontal="right" vertical="top"/>
    </xf>
    <xf numFmtId="0" fontId="43" fillId="0" borderId="0">
      <alignment horizontal="center" vertical="top"/>
    </xf>
    <xf numFmtId="0" fontId="43" fillId="0" borderId="0">
      <alignment horizontal="left" vertical="top"/>
    </xf>
    <xf numFmtId="0" fontId="43" fillId="0" borderId="0">
      <alignment horizontal="left" vertical="top"/>
    </xf>
    <xf numFmtId="0" fontId="43" fillId="0" borderId="0">
      <alignment horizontal="center" vertical="top"/>
    </xf>
    <xf numFmtId="0" fontId="43" fillId="0" borderId="0">
      <alignment horizontal="center" vertical="top"/>
    </xf>
    <xf numFmtId="0" fontId="43" fillId="0" borderId="0">
      <alignment horizontal="left" vertical="top"/>
    </xf>
    <xf numFmtId="0" fontId="41" fillId="0" borderId="0">
      <alignment horizontal="left" vertical="top"/>
    </xf>
    <xf numFmtId="0" fontId="43" fillId="0" borderId="0">
      <alignment horizontal="center" vertical="top"/>
    </xf>
    <xf numFmtId="0" fontId="41" fillId="0" borderId="0">
      <alignment horizontal="left" vertical="top"/>
    </xf>
    <xf numFmtId="0" fontId="40" fillId="0" borderId="0">
      <alignment horizontal="center" vertical="center"/>
    </xf>
    <xf numFmtId="0" fontId="39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right" vertical="center"/>
    </xf>
    <xf numFmtId="0" fontId="40" fillId="0" borderId="0">
      <alignment horizontal="left" vertical="center"/>
    </xf>
    <xf numFmtId="0" fontId="41" fillId="0" borderId="0">
      <alignment horizontal="left" vertical="top"/>
    </xf>
    <xf numFmtId="0" fontId="40" fillId="0" borderId="0">
      <alignment horizontal="right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40" fillId="0" borderId="0">
      <alignment horizontal="center" vertical="center"/>
    </xf>
    <xf numFmtId="0" fontId="41" fillId="0" borderId="0">
      <alignment horizontal="right" vertical="center"/>
    </xf>
    <xf numFmtId="0" fontId="40" fillId="0" borderId="0">
      <alignment horizontal="left" vertical="center"/>
    </xf>
    <xf numFmtId="0" fontId="42" fillId="0" borderId="0">
      <alignment horizontal="left" vertical="top"/>
    </xf>
    <xf numFmtId="0" fontId="40" fillId="0" borderId="0">
      <alignment horizontal="right" vertical="center"/>
    </xf>
    <xf numFmtId="0" fontId="41" fillId="0" borderId="0">
      <alignment horizontal="right" vertical="center"/>
    </xf>
    <xf numFmtId="0" fontId="42" fillId="0" borderId="0">
      <alignment horizontal="left" vertical="top"/>
    </xf>
    <xf numFmtId="0" fontId="41" fillId="0" borderId="0">
      <alignment horizontal="left" vertical="center"/>
    </xf>
    <xf numFmtId="0" fontId="40" fillId="0" borderId="0">
      <alignment horizontal="right" vertical="center"/>
    </xf>
    <xf numFmtId="0" fontId="41" fillId="0" borderId="0">
      <alignment horizontal="left" vertical="top"/>
    </xf>
    <xf numFmtId="0" fontId="40" fillId="0" borderId="0">
      <alignment horizontal="left" vertical="center"/>
    </xf>
    <xf numFmtId="0" fontId="42" fillId="0" borderId="0">
      <alignment horizontal="left" vertical="top"/>
    </xf>
    <xf numFmtId="0" fontId="41" fillId="0" borderId="0">
      <alignment horizontal="left" vertical="top"/>
    </xf>
    <xf numFmtId="171" fontId="26" fillId="0" borderId="0" applyBorder="0" applyProtection="0"/>
    <xf numFmtId="0" fontId="44" fillId="0" borderId="0" applyNumberFormat="0" applyFill="0" applyBorder="0" applyAlignment="0" applyProtection="0"/>
    <xf numFmtId="0" fontId="45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33" fillId="10" borderId="9" applyNumberFormat="0" applyAlignment="0" applyProtection="0"/>
    <xf numFmtId="0" fontId="33" fillId="10" borderId="9" applyNumberFormat="0" applyAlignment="0" applyProtection="0"/>
    <xf numFmtId="0" fontId="33" fillId="10" borderId="9" applyNumberFormat="0" applyAlignment="0" applyProtection="0"/>
    <xf numFmtId="0" fontId="2" fillId="2" borderId="1" applyNumberFormat="0" applyAlignment="0" applyProtection="0"/>
    <xf numFmtId="0" fontId="36" fillId="23" borderId="16" applyNumberFormat="0" applyAlignment="0" applyProtection="0"/>
    <xf numFmtId="0" fontId="36" fillId="23" borderId="16" applyNumberFormat="0" applyAlignment="0" applyProtection="0"/>
    <xf numFmtId="0" fontId="23" fillId="23" borderId="9" applyNumberFormat="0" applyAlignment="0" applyProtection="0"/>
    <xf numFmtId="0" fontId="23" fillId="23" borderId="9" applyNumberFormat="0" applyAlignment="0" applyProtection="0"/>
    <xf numFmtId="0" fontId="23" fillId="23" borderId="9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19" fillId="0" borderId="18" applyNumberFormat="0">
      <alignment horizontal="right" vertical="top"/>
    </xf>
    <xf numFmtId="0" fontId="49" fillId="0" borderId="19" applyNumberFormat="0">
      <alignment horizontal="right" vertical="top"/>
    </xf>
    <xf numFmtId="0" fontId="49" fillId="0" borderId="19" applyNumberFormat="0">
      <alignment horizontal="right" vertical="top"/>
    </xf>
    <xf numFmtId="0" fontId="49" fillId="0" borderId="19" applyNumberFormat="0">
      <alignment horizontal="right" vertical="top"/>
    </xf>
    <xf numFmtId="0" fontId="19" fillId="0" borderId="18" applyNumberFormat="0">
      <alignment horizontal="right" vertical="top"/>
    </xf>
    <xf numFmtId="0" fontId="49" fillId="0" borderId="19" applyNumberFormat="0">
      <alignment horizontal="right" vertical="top"/>
    </xf>
    <xf numFmtId="0" fontId="49" fillId="0" borderId="19" applyNumberFormat="0">
      <alignment horizontal="right" vertical="top"/>
    </xf>
    <xf numFmtId="0" fontId="49" fillId="0" borderId="19" applyNumberFormat="0">
      <alignment horizontal="right" vertical="top"/>
    </xf>
    <xf numFmtId="0" fontId="19" fillId="27" borderId="18" applyNumberFormat="0">
      <alignment horizontal="right" vertical="top"/>
    </xf>
    <xf numFmtId="0" fontId="49" fillId="28" borderId="19" applyNumberFormat="0">
      <alignment horizontal="right" vertical="top"/>
    </xf>
    <xf numFmtId="0" fontId="49" fillId="28" borderId="19" applyNumberFormat="0">
      <alignment horizontal="right" vertical="top"/>
    </xf>
    <xf numFmtId="0" fontId="49" fillId="28" borderId="19" applyNumberFormat="0">
      <alignment horizontal="right" vertical="top"/>
    </xf>
    <xf numFmtId="172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9" fontId="19" fillId="29" borderId="18">
      <alignment horizontal="left" vertical="top"/>
    </xf>
    <xf numFmtId="49" fontId="50" fillId="0" borderId="18">
      <alignment horizontal="left" vertical="top"/>
    </xf>
    <xf numFmtId="49" fontId="51" fillId="0" borderId="19">
      <alignment horizontal="left" vertical="top"/>
    </xf>
    <xf numFmtId="49" fontId="51" fillId="0" borderId="19">
      <alignment horizontal="left" vertical="top"/>
    </xf>
    <xf numFmtId="49" fontId="51" fillId="0" borderId="19">
      <alignment horizontal="left" vertical="top"/>
    </xf>
    <xf numFmtId="49" fontId="4" fillId="30" borderId="5">
      <alignment horizontal="left" vertical="top"/>
    </xf>
    <xf numFmtId="49" fontId="4" fillId="30" borderId="5">
      <alignment horizontal="left" vertical="top"/>
    </xf>
    <xf numFmtId="49" fontId="4" fillId="30" borderId="5">
      <alignment horizontal="left" vertical="top"/>
    </xf>
    <xf numFmtId="49" fontId="49" fillId="23" borderId="19">
      <alignment horizontal="left" vertical="top"/>
    </xf>
    <xf numFmtId="49" fontId="49" fillId="23" borderId="19">
      <alignment horizontal="left" vertical="top"/>
    </xf>
    <xf numFmtId="49" fontId="49" fillId="23" borderId="19">
      <alignment horizontal="left" vertical="top"/>
    </xf>
    <xf numFmtId="49" fontId="49" fillId="23" borderId="19">
      <alignment horizontal="left" vertical="top"/>
    </xf>
    <xf numFmtId="49" fontId="49" fillId="23" borderId="19">
      <alignment horizontal="left" vertical="top"/>
    </xf>
    <xf numFmtId="49" fontId="49" fillId="23" borderId="19">
      <alignment horizontal="left" vertical="top"/>
    </xf>
    <xf numFmtId="49" fontId="49" fillId="23" borderId="19">
      <alignment horizontal="left" vertical="top"/>
    </xf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31" borderId="18">
      <alignment horizontal="left" vertical="top" wrapText="1"/>
    </xf>
    <xf numFmtId="0" fontId="49" fillId="14" borderId="19">
      <alignment horizontal="left" vertical="top" wrapText="1"/>
    </xf>
    <xf numFmtId="0" fontId="49" fillId="14" borderId="19">
      <alignment horizontal="left" vertical="top" wrapText="1"/>
    </xf>
    <xf numFmtId="0" fontId="49" fillId="14" borderId="19">
      <alignment horizontal="left" vertical="top" wrapText="1"/>
    </xf>
    <xf numFmtId="0" fontId="50" fillId="0" borderId="18">
      <alignment horizontal="left" vertical="top" wrapText="1"/>
    </xf>
    <xf numFmtId="0" fontId="51" fillId="0" borderId="19">
      <alignment horizontal="left" vertical="top" wrapText="1"/>
    </xf>
    <xf numFmtId="0" fontId="51" fillId="0" borderId="19">
      <alignment horizontal="left" vertical="top" wrapText="1"/>
    </xf>
    <xf numFmtId="0" fontId="51" fillId="0" borderId="19">
      <alignment horizontal="left" vertical="top" wrapText="1"/>
    </xf>
    <xf numFmtId="0" fontId="19" fillId="32" borderId="18">
      <alignment horizontal="left" vertical="top" wrapText="1"/>
    </xf>
    <xf numFmtId="0" fontId="49" fillId="5" borderId="19">
      <alignment horizontal="left" vertical="top" wrapText="1"/>
    </xf>
    <xf numFmtId="0" fontId="49" fillId="5" borderId="19">
      <alignment horizontal="left" vertical="top" wrapText="1"/>
    </xf>
    <xf numFmtId="0" fontId="49" fillId="5" borderId="19">
      <alignment horizontal="left" vertical="top" wrapText="1"/>
    </xf>
    <xf numFmtId="0" fontId="19" fillId="33" borderId="18">
      <alignment horizontal="left" vertical="top" wrapText="1"/>
    </xf>
    <xf numFmtId="0" fontId="49" fillId="34" borderId="19">
      <alignment horizontal="left" vertical="top" wrapText="1"/>
    </xf>
    <xf numFmtId="0" fontId="49" fillId="34" borderId="19">
      <alignment horizontal="left" vertical="top" wrapText="1"/>
    </xf>
    <xf numFmtId="0" fontId="49" fillId="34" borderId="19">
      <alignment horizontal="left" vertical="top" wrapText="1"/>
    </xf>
    <xf numFmtId="0" fontId="19" fillId="35" borderId="18">
      <alignment horizontal="left" vertical="top" wrapText="1"/>
    </xf>
    <xf numFmtId="0" fontId="49" fillId="36" borderId="19">
      <alignment horizontal="left" vertical="top" wrapText="1"/>
    </xf>
    <xf numFmtId="0" fontId="49" fillId="36" borderId="19">
      <alignment horizontal="left" vertical="top" wrapText="1"/>
    </xf>
    <xf numFmtId="0" fontId="49" fillId="36" borderId="19">
      <alignment horizontal="left" vertical="top" wrapText="1"/>
    </xf>
    <xf numFmtId="0" fontId="19" fillId="37" borderId="18">
      <alignment horizontal="left" vertical="top" wrapText="1"/>
    </xf>
    <xf numFmtId="0" fontId="19" fillId="0" borderId="18">
      <alignment horizontal="left" vertical="top" wrapText="1"/>
    </xf>
    <xf numFmtId="0" fontId="49" fillId="0" borderId="19">
      <alignment horizontal="left" vertical="top" wrapText="1"/>
    </xf>
    <xf numFmtId="0" fontId="49" fillId="0" borderId="19">
      <alignment horizontal="left" vertical="top" wrapText="1"/>
    </xf>
    <xf numFmtId="0" fontId="49" fillId="0" borderId="19">
      <alignment horizontal="left" vertical="top" wrapText="1"/>
    </xf>
    <xf numFmtId="0" fontId="49" fillId="38" borderId="19">
      <alignment horizontal="left" vertical="top" wrapText="1"/>
    </xf>
    <xf numFmtId="0" fontId="49" fillId="38" borderId="19">
      <alignment horizontal="left" vertical="top" wrapText="1"/>
    </xf>
    <xf numFmtId="0" fontId="49" fillId="38" borderId="19">
      <alignment horizontal="left" vertical="top" wrapText="1"/>
    </xf>
    <xf numFmtId="0" fontId="49" fillId="38" borderId="19">
      <alignment horizontal="left" vertical="top" wrapText="1"/>
    </xf>
    <xf numFmtId="0" fontId="49" fillId="38" borderId="19">
      <alignment horizontal="left" vertical="top" wrapText="1"/>
    </xf>
    <xf numFmtId="0" fontId="49" fillId="38" borderId="19">
      <alignment horizontal="left" vertical="top" wrapText="1"/>
    </xf>
    <xf numFmtId="0" fontId="49" fillId="38" borderId="19">
      <alignment horizontal="left" vertical="top" wrapText="1"/>
    </xf>
    <xf numFmtId="0" fontId="52" fillId="0" borderId="0">
      <alignment horizontal="left" vertical="top"/>
    </xf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24" fillId="24" borderId="10" applyNumberFormat="0" applyAlignment="0" applyProtection="0"/>
    <xf numFmtId="0" fontId="24" fillId="24" borderId="10" applyNumberFormat="0" applyAlignment="0" applyProtection="0"/>
    <xf numFmtId="0" fontId="24" fillId="24" borderId="10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49" fillId="0" borderId="0"/>
    <xf numFmtId="0" fontId="4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" fillId="0" borderId="0"/>
    <xf numFmtId="0" fontId="4" fillId="0" borderId="0"/>
    <xf numFmtId="0" fontId="53" fillId="0" borderId="0"/>
    <xf numFmtId="0" fontId="20" fillId="0" borderId="0"/>
    <xf numFmtId="0" fontId="5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/>
    <xf numFmtId="0" fontId="4" fillId="0" borderId="0"/>
    <xf numFmtId="0" fontId="55" fillId="0" borderId="0"/>
    <xf numFmtId="0" fontId="19" fillId="0" borderId="0"/>
    <xf numFmtId="0" fontId="4" fillId="0" borderId="0">
      <alignment vertical="center"/>
    </xf>
    <xf numFmtId="0" fontId="1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4" fillId="0" borderId="0">
      <alignment vertical="center"/>
    </xf>
    <xf numFmtId="0" fontId="53" fillId="0" borderId="0"/>
    <xf numFmtId="0" fontId="56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58" fillId="0" borderId="0"/>
    <xf numFmtId="0" fontId="4" fillId="0" borderId="0"/>
    <xf numFmtId="0" fontId="1" fillId="0" borderId="0"/>
    <xf numFmtId="0" fontId="57" fillId="0" borderId="0"/>
    <xf numFmtId="0" fontId="57" fillId="0" borderId="0"/>
    <xf numFmtId="0" fontId="4" fillId="0" borderId="0"/>
    <xf numFmtId="0" fontId="4" fillId="0" borderId="0">
      <alignment vertical="center"/>
    </xf>
    <xf numFmtId="0" fontId="19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/>
    <xf numFmtId="0" fontId="4" fillId="0" borderId="0">
      <alignment vertical="center"/>
    </xf>
    <xf numFmtId="0" fontId="19" fillId="0" borderId="0"/>
    <xf numFmtId="0" fontId="4" fillId="0" borderId="0">
      <alignment vertical="center"/>
    </xf>
    <xf numFmtId="0" fontId="53" fillId="0" borderId="0"/>
    <xf numFmtId="0" fontId="53" fillId="0" borderId="0"/>
    <xf numFmtId="0" fontId="4" fillId="0" borderId="0">
      <alignment vertical="center"/>
    </xf>
    <xf numFmtId="0" fontId="5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19" fillId="0" borderId="0"/>
    <xf numFmtId="0" fontId="4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61" fillId="0" borderId="0"/>
    <xf numFmtId="0" fontId="6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31" borderId="20" applyNumberFormat="0">
      <alignment horizontal="right" vertical="top"/>
    </xf>
    <xf numFmtId="0" fontId="19" fillId="32" borderId="20" applyNumberFormat="0">
      <alignment horizontal="right" vertical="top"/>
    </xf>
    <xf numFmtId="0" fontId="19" fillId="0" borderId="18" applyNumberFormat="0">
      <alignment horizontal="right" vertical="top"/>
    </xf>
    <xf numFmtId="0" fontId="49" fillId="0" borderId="19" applyNumberFormat="0">
      <alignment horizontal="right" vertical="top"/>
    </xf>
    <xf numFmtId="0" fontId="49" fillId="0" borderId="19" applyNumberFormat="0">
      <alignment horizontal="right" vertical="top"/>
    </xf>
    <xf numFmtId="0" fontId="49" fillId="0" borderId="19" applyNumberFormat="0">
      <alignment horizontal="right" vertical="top"/>
    </xf>
    <xf numFmtId="0" fontId="19" fillId="0" borderId="18" applyNumberFormat="0">
      <alignment horizontal="right" vertical="top"/>
    </xf>
    <xf numFmtId="0" fontId="49" fillId="0" borderId="19" applyNumberFormat="0">
      <alignment horizontal="right" vertical="top"/>
    </xf>
    <xf numFmtId="0" fontId="49" fillId="0" borderId="19" applyNumberFormat="0">
      <alignment horizontal="right" vertical="top"/>
    </xf>
    <xf numFmtId="0" fontId="49" fillId="0" borderId="19" applyNumberFormat="0">
      <alignment horizontal="right" vertical="top"/>
    </xf>
    <xf numFmtId="0" fontId="19" fillId="33" borderId="20" applyNumberFormat="0">
      <alignment horizontal="right" vertical="top"/>
    </xf>
    <xf numFmtId="0" fontId="19" fillId="0" borderId="18" applyNumberFormat="0">
      <alignment horizontal="right" vertical="top"/>
    </xf>
    <xf numFmtId="0" fontId="49" fillId="0" borderId="19" applyNumberFormat="0">
      <alignment horizontal="right" vertical="top"/>
    </xf>
    <xf numFmtId="0" fontId="49" fillId="0" borderId="19" applyNumberFormat="0">
      <alignment horizontal="right" vertical="top"/>
    </xf>
    <xf numFmtId="0" fontId="49" fillId="0" borderId="19" applyNumberFormat="0">
      <alignment horizontal="right" vertical="top"/>
    </xf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26" borderId="15" applyNumberFormat="0" applyFont="0" applyAlignment="0" applyProtection="0"/>
    <xf numFmtId="0" fontId="20" fillId="26" borderId="15" applyNumberFormat="0" applyFont="0" applyAlignment="0" applyProtection="0"/>
    <xf numFmtId="0" fontId="20" fillId="26" borderId="15" applyNumberFormat="0" applyFont="0" applyAlignment="0" applyProtection="0"/>
    <xf numFmtId="0" fontId="20" fillId="26" borderId="15" applyNumberFormat="0" applyFont="0" applyAlignment="0" applyProtection="0"/>
    <xf numFmtId="0" fontId="20" fillId="26" borderId="15" applyNumberFormat="0" applyFont="0" applyAlignment="0" applyProtection="0"/>
    <xf numFmtId="0" fontId="20" fillId="26" borderId="15" applyNumberFormat="0" applyFont="0" applyAlignment="0" applyProtection="0"/>
    <xf numFmtId="0" fontId="20" fillId="26" borderId="15" applyNumberFormat="0" applyFont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49" fontId="64" fillId="39" borderId="18">
      <alignment horizontal="left" vertical="top" wrapText="1"/>
    </xf>
    <xf numFmtId="49" fontId="19" fillId="0" borderId="18">
      <alignment horizontal="left" vertical="top" wrapText="1"/>
    </xf>
    <xf numFmtId="49" fontId="65" fillId="0" borderId="19">
      <alignment horizontal="left" vertical="top" wrapText="1"/>
    </xf>
    <xf numFmtId="49" fontId="65" fillId="0" borderId="19">
      <alignment horizontal="left" vertical="top" wrapText="1"/>
    </xf>
    <xf numFmtId="49" fontId="65" fillId="0" borderId="19">
      <alignment horizontal="left" vertical="top" wrapText="1"/>
    </xf>
    <xf numFmtId="49" fontId="66" fillId="25" borderId="19">
      <alignment horizontal="left" vertical="top" wrapText="1"/>
    </xf>
    <xf numFmtId="49" fontId="66" fillId="25" borderId="19">
      <alignment horizontal="left" vertical="top" wrapText="1"/>
    </xf>
    <xf numFmtId="49" fontId="66" fillId="25" borderId="19">
      <alignment horizontal="left" vertical="top" wrapText="1"/>
    </xf>
    <xf numFmtId="49" fontId="66" fillId="25" borderId="19">
      <alignment horizontal="left" vertical="top" wrapText="1"/>
    </xf>
    <xf numFmtId="49" fontId="66" fillId="25" borderId="19">
      <alignment horizontal="left" vertical="top" wrapText="1"/>
    </xf>
    <xf numFmtId="49" fontId="66" fillId="25" borderId="19">
      <alignment horizontal="left" vertical="top" wrapText="1"/>
    </xf>
    <xf numFmtId="49" fontId="66" fillId="25" borderId="19">
      <alignment horizontal="left" vertical="top" wrapText="1"/>
    </xf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6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175" fontId="53" fillId="0" borderId="0" applyFont="0" applyFill="0" applyBorder="0" applyAlignment="0" applyProtection="0"/>
    <xf numFmtId="167" fontId="20" fillId="0" borderId="0" applyFill="0" applyBorder="0" applyAlignment="0" applyProtection="0"/>
    <xf numFmtId="166" fontId="1" fillId="0" borderId="0" applyFont="0" applyFill="0" applyBorder="0" applyAlignment="0" applyProtection="0"/>
    <xf numFmtId="176" fontId="20" fillId="0" borderId="0" applyFill="0" applyBorder="0" applyAlignment="0" applyProtection="0"/>
    <xf numFmtId="176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7" fontId="20" fillId="0" borderId="0" applyFill="0" applyBorder="0" applyAlignment="0" applyProtection="0"/>
    <xf numFmtId="167" fontId="19" fillId="0" borderId="0" applyFill="0" applyBorder="0" applyAlignment="0" applyProtection="0"/>
    <xf numFmtId="167" fontId="19" fillId="0" borderId="0" applyFill="0" applyBorder="0" applyAlignment="0" applyProtection="0"/>
    <xf numFmtId="176" fontId="20" fillId="0" borderId="0" applyFill="0" applyBorder="0" applyAlignment="0" applyProtection="0"/>
    <xf numFmtId="176" fontId="20" fillId="0" borderId="0" applyFill="0" applyBorder="0" applyAlignment="0" applyProtection="0"/>
    <xf numFmtId="167" fontId="20" fillId="0" borderId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6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0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19" fillId="37" borderId="18">
      <alignment horizontal="left" vertical="top" wrapText="1"/>
    </xf>
    <xf numFmtId="0" fontId="19" fillId="0" borderId="18">
      <alignment horizontal="left" vertical="top" wrapText="1"/>
    </xf>
    <xf numFmtId="0" fontId="49" fillId="0" borderId="19">
      <alignment horizontal="left" vertical="top" wrapText="1"/>
    </xf>
    <xf numFmtId="0" fontId="49" fillId="0" borderId="19">
      <alignment horizontal="left" vertical="top" wrapText="1"/>
    </xf>
    <xf numFmtId="0" fontId="49" fillId="0" borderId="19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9" fillId="38" borderId="19">
      <alignment horizontal="left" vertical="top" wrapText="1"/>
    </xf>
    <xf numFmtId="0" fontId="49" fillId="38" borderId="19">
      <alignment horizontal="left" vertical="top" wrapText="1"/>
    </xf>
    <xf numFmtId="0" fontId="49" fillId="38" borderId="19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9" fillId="38" borderId="19">
      <alignment horizontal="left" vertical="top" wrapText="1"/>
    </xf>
    <xf numFmtId="0" fontId="49" fillId="38" borderId="19">
      <alignment horizontal="left" vertical="top" wrapText="1"/>
    </xf>
    <xf numFmtId="0" fontId="49" fillId="38" borderId="19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37" borderId="18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" fillId="40" borderId="5">
      <alignment horizontal="left" vertical="top" wrapText="1"/>
    </xf>
    <xf numFmtId="0" fontId="49" fillId="38" borderId="19">
      <alignment horizontal="left" vertical="top" wrapText="1"/>
    </xf>
  </cellStyleXfs>
  <cellXfs count="64">
    <xf numFmtId="0" fontId="0" fillId="0" borderId="0" xfId="0"/>
    <xf numFmtId="0" fontId="3" fillId="0" borderId="0" xfId="0" applyFont="1"/>
    <xf numFmtId="0" fontId="5" fillId="0" borderId="3" xfId="1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8" fillId="3" borderId="2" xfId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 shrinkToFit="1"/>
    </xf>
    <xf numFmtId="0" fontId="11" fillId="0" borderId="6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3" fontId="11" fillId="0" borderId="6" xfId="1" applyNumberFormat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top" wrapText="1"/>
    </xf>
    <xf numFmtId="3" fontId="6" fillId="0" borderId="5" xfId="1" applyNumberFormat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center" vertical="center" wrapText="1"/>
    </xf>
    <xf numFmtId="3" fontId="15" fillId="0" borderId="5" xfId="1" applyNumberFormat="1" applyFont="1" applyBorder="1" applyAlignment="1">
      <alignment horizontal="center" vertical="center" wrapText="1"/>
    </xf>
    <xf numFmtId="3" fontId="16" fillId="0" borderId="5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18" fillId="0" borderId="0" xfId="0" applyFont="1"/>
    <xf numFmtId="0" fontId="7" fillId="0" borderId="5" xfId="0" applyFont="1" applyBorder="1" applyAlignment="1">
      <alignment vertical="top" wrapText="1"/>
    </xf>
    <xf numFmtId="3" fontId="3" fillId="0" borderId="0" xfId="0" applyNumberFormat="1" applyFont="1"/>
    <xf numFmtId="0" fontId="3" fillId="0" borderId="5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wrapText="1"/>
    </xf>
    <xf numFmtId="3" fontId="17" fillId="4" borderId="5" xfId="1" applyNumberFormat="1" applyFont="1" applyFill="1" applyBorder="1" applyAlignment="1">
      <alignment horizontal="center" vertical="center" wrapText="1"/>
    </xf>
    <xf numFmtId="3" fontId="5" fillId="4" borderId="5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3" fontId="17" fillId="0" borderId="5" xfId="1" applyNumberFormat="1" applyFont="1" applyBorder="1" applyAlignment="1">
      <alignment horizontal="center" vertical="center" wrapText="1"/>
    </xf>
    <xf numFmtId="3" fontId="5" fillId="0" borderId="0" xfId="1" applyNumberFormat="1" applyFont="1" applyAlignment="1">
      <alignment horizontal="center" vertical="center" wrapText="1"/>
    </xf>
    <xf numFmtId="0" fontId="18" fillId="4" borderId="0" xfId="0" applyFont="1" applyFill="1"/>
    <xf numFmtId="3" fontId="17" fillId="41" borderId="5" xfId="1" applyNumberFormat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3" fontId="14" fillId="0" borderId="5" xfId="1" applyNumberFormat="1" applyFont="1" applyBorder="1" applyAlignment="1">
      <alignment horizontal="center" vertical="center" wrapText="1"/>
    </xf>
    <xf numFmtId="0" fontId="7" fillId="41" borderId="5" xfId="0" applyFont="1" applyFill="1" applyBorder="1" applyAlignment="1">
      <alignment wrapText="1"/>
    </xf>
    <xf numFmtId="3" fontId="5" fillId="41" borderId="5" xfId="1" applyNumberFormat="1" applyFont="1" applyFill="1" applyBorder="1" applyAlignment="1">
      <alignment horizontal="center" vertical="center" wrapText="1"/>
    </xf>
    <xf numFmtId="165" fontId="0" fillId="0" borderId="5" xfId="0" applyNumberFormat="1" applyBorder="1" applyAlignment="1">
      <alignment horizontal="right"/>
    </xf>
    <xf numFmtId="3" fontId="3" fillId="41" borderId="0" xfId="0" applyNumberFormat="1" applyFont="1" applyFill="1"/>
    <xf numFmtId="0" fontId="3" fillId="41" borderId="0" xfId="0" applyFont="1" applyFill="1"/>
    <xf numFmtId="0" fontId="17" fillId="0" borderId="5" xfId="0" applyFont="1" applyBorder="1" applyAlignment="1">
      <alignment vertical="center" wrapText="1"/>
    </xf>
    <xf numFmtId="3" fontId="7" fillId="0" borderId="5" xfId="1" applyNumberFormat="1" applyFont="1" applyBorder="1" applyAlignment="1">
      <alignment horizontal="center" vertical="center" wrapText="1"/>
    </xf>
    <xf numFmtId="3" fontId="69" fillId="0" borderId="5" xfId="0" applyNumberFormat="1" applyFont="1" applyBorder="1" applyAlignment="1">
      <alignment horizontal="center" vertical="center"/>
    </xf>
    <xf numFmtId="3" fontId="6" fillId="0" borderId="0" xfId="1" applyNumberFormat="1" applyFont="1" applyAlignment="1">
      <alignment horizontal="center" vertical="center" wrapText="1"/>
    </xf>
    <xf numFmtId="3" fontId="69" fillId="0" borderId="0" xfId="0" applyNumberFormat="1" applyFont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0" fillId="0" borderId="21" xfId="0" applyFont="1" applyBorder="1" applyAlignment="1">
      <alignment horizontal="center"/>
    </xf>
    <xf numFmtId="3" fontId="17" fillId="0" borderId="5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 shrinkToFi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758">
    <cellStyle name="20% - Accent1" xfId="8" xr:uid="{00000000-0005-0000-0000-000000000000}"/>
    <cellStyle name="20% - Accent2" xfId="9" xr:uid="{00000000-0005-0000-0000-000001000000}"/>
    <cellStyle name="20% - Accent3" xfId="10" xr:uid="{00000000-0005-0000-0000-000002000000}"/>
    <cellStyle name="20% - Accent4" xfId="11" xr:uid="{00000000-0005-0000-0000-000003000000}"/>
    <cellStyle name="20% - Accent5" xfId="12" xr:uid="{00000000-0005-0000-0000-000004000000}"/>
    <cellStyle name="20% - Accent6" xfId="13" xr:uid="{00000000-0005-0000-0000-000005000000}"/>
    <cellStyle name="20% - Акцент1 2" xfId="14" xr:uid="{00000000-0005-0000-0000-000006000000}"/>
    <cellStyle name="20% - Акцент1 3" xfId="15" xr:uid="{00000000-0005-0000-0000-000007000000}"/>
    <cellStyle name="20% - Акцент1 4" xfId="16" xr:uid="{00000000-0005-0000-0000-000008000000}"/>
    <cellStyle name="20% - Акцент1 5" xfId="17" xr:uid="{00000000-0005-0000-0000-000009000000}"/>
    <cellStyle name="20% - Акцент1 6" xfId="18" xr:uid="{00000000-0005-0000-0000-00000A000000}"/>
    <cellStyle name="20% - Акцент1 7" xfId="19" xr:uid="{00000000-0005-0000-0000-00000B000000}"/>
    <cellStyle name="20% - Акцент1 8" xfId="20" xr:uid="{00000000-0005-0000-0000-00000C000000}"/>
    <cellStyle name="20% - Акцент1 9" xfId="21" xr:uid="{00000000-0005-0000-0000-00000D000000}"/>
    <cellStyle name="20% - Акцент2 2" xfId="22" xr:uid="{00000000-0005-0000-0000-00000E000000}"/>
    <cellStyle name="20% - Акцент2 3" xfId="23" xr:uid="{00000000-0005-0000-0000-00000F000000}"/>
    <cellStyle name="20% - Акцент2 4" xfId="24" xr:uid="{00000000-0005-0000-0000-000010000000}"/>
    <cellStyle name="20% - Акцент2 5" xfId="25" xr:uid="{00000000-0005-0000-0000-000011000000}"/>
    <cellStyle name="20% - Акцент2 6" xfId="26" xr:uid="{00000000-0005-0000-0000-000012000000}"/>
    <cellStyle name="20% - Акцент2 7" xfId="27" xr:uid="{00000000-0005-0000-0000-000013000000}"/>
    <cellStyle name="20% - Акцент2 8" xfId="28" xr:uid="{00000000-0005-0000-0000-000014000000}"/>
    <cellStyle name="20% - Акцент2 9" xfId="29" xr:uid="{00000000-0005-0000-0000-000015000000}"/>
    <cellStyle name="20% - Акцент3 2" xfId="30" xr:uid="{00000000-0005-0000-0000-000016000000}"/>
    <cellStyle name="20% - Акцент3 3" xfId="31" xr:uid="{00000000-0005-0000-0000-000017000000}"/>
    <cellStyle name="20% - Акцент3 4" xfId="32" xr:uid="{00000000-0005-0000-0000-000018000000}"/>
    <cellStyle name="20% - Акцент3 5" xfId="33" xr:uid="{00000000-0005-0000-0000-000019000000}"/>
    <cellStyle name="20% - Акцент3 6" xfId="34" xr:uid="{00000000-0005-0000-0000-00001A000000}"/>
    <cellStyle name="20% - Акцент3 7" xfId="35" xr:uid="{00000000-0005-0000-0000-00001B000000}"/>
    <cellStyle name="20% - Акцент3 8" xfId="36" xr:uid="{00000000-0005-0000-0000-00001C000000}"/>
    <cellStyle name="20% - Акцент3 9" xfId="37" xr:uid="{00000000-0005-0000-0000-00001D000000}"/>
    <cellStyle name="20% - Акцент4 2" xfId="38" xr:uid="{00000000-0005-0000-0000-00001E000000}"/>
    <cellStyle name="20% - Акцент4 3" xfId="39" xr:uid="{00000000-0005-0000-0000-00001F000000}"/>
    <cellStyle name="20% - Акцент4 4" xfId="40" xr:uid="{00000000-0005-0000-0000-000020000000}"/>
    <cellStyle name="20% - Акцент4 5" xfId="41" xr:uid="{00000000-0005-0000-0000-000021000000}"/>
    <cellStyle name="20% - Акцент4 6" xfId="42" xr:uid="{00000000-0005-0000-0000-000022000000}"/>
    <cellStyle name="20% - Акцент4 7" xfId="43" xr:uid="{00000000-0005-0000-0000-000023000000}"/>
    <cellStyle name="20% - Акцент4 8" xfId="44" xr:uid="{00000000-0005-0000-0000-000024000000}"/>
    <cellStyle name="20% - Акцент4 9" xfId="45" xr:uid="{00000000-0005-0000-0000-000025000000}"/>
    <cellStyle name="20% - Акцент5 2" xfId="46" xr:uid="{00000000-0005-0000-0000-000026000000}"/>
    <cellStyle name="20% - Акцент5 3" xfId="47" xr:uid="{00000000-0005-0000-0000-000027000000}"/>
    <cellStyle name="20% - Акцент5 4" xfId="48" xr:uid="{00000000-0005-0000-0000-000028000000}"/>
    <cellStyle name="20% - Акцент5 5" xfId="49" xr:uid="{00000000-0005-0000-0000-000029000000}"/>
    <cellStyle name="20% - Акцент5 6" xfId="50" xr:uid="{00000000-0005-0000-0000-00002A000000}"/>
    <cellStyle name="20% - Акцент5 7" xfId="51" xr:uid="{00000000-0005-0000-0000-00002B000000}"/>
    <cellStyle name="20% - Акцент5 8" xfId="52" xr:uid="{00000000-0005-0000-0000-00002C000000}"/>
    <cellStyle name="20% - Акцент5 9" xfId="53" xr:uid="{00000000-0005-0000-0000-00002D000000}"/>
    <cellStyle name="20% - Акцент6 2" xfId="54" xr:uid="{00000000-0005-0000-0000-00002E000000}"/>
    <cellStyle name="20% - Акцент6 3" xfId="55" xr:uid="{00000000-0005-0000-0000-00002F000000}"/>
    <cellStyle name="20% - Акцент6 4" xfId="56" xr:uid="{00000000-0005-0000-0000-000030000000}"/>
    <cellStyle name="20% - Акцент6 5" xfId="57" xr:uid="{00000000-0005-0000-0000-000031000000}"/>
    <cellStyle name="20% - Акцент6 6" xfId="58" xr:uid="{00000000-0005-0000-0000-000032000000}"/>
    <cellStyle name="20% - Акцент6 7" xfId="59" xr:uid="{00000000-0005-0000-0000-000033000000}"/>
    <cellStyle name="20% - Акцент6 8" xfId="60" xr:uid="{00000000-0005-0000-0000-000034000000}"/>
    <cellStyle name="20% - Акцент6 9" xfId="61" xr:uid="{00000000-0005-0000-0000-000035000000}"/>
    <cellStyle name="40% - Accent1" xfId="62" xr:uid="{00000000-0005-0000-0000-000036000000}"/>
    <cellStyle name="40% - Accent2" xfId="63" xr:uid="{00000000-0005-0000-0000-000037000000}"/>
    <cellStyle name="40% - Accent3" xfId="64" xr:uid="{00000000-0005-0000-0000-000038000000}"/>
    <cellStyle name="40% - Accent4" xfId="65" xr:uid="{00000000-0005-0000-0000-000039000000}"/>
    <cellStyle name="40% - Accent5" xfId="66" xr:uid="{00000000-0005-0000-0000-00003A000000}"/>
    <cellStyle name="40% - Accent6" xfId="67" xr:uid="{00000000-0005-0000-0000-00003B000000}"/>
    <cellStyle name="40% - Акцент1 2" xfId="68" xr:uid="{00000000-0005-0000-0000-00003C000000}"/>
    <cellStyle name="40% - Акцент1 3" xfId="69" xr:uid="{00000000-0005-0000-0000-00003D000000}"/>
    <cellStyle name="40% - Акцент1 4" xfId="70" xr:uid="{00000000-0005-0000-0000-00003E000000}"/>
    <cellStyle name="40% - Акцент1 5" xfId="71" xr:uid="{00000000-0005-0000-0000-00003F000000}"/>
    <cellStyle name="40% - Акцент1 6" xfId="72" xr:uid="{00000000-0005-0000-0000-000040000000}"/>
    <cellStyle name="40% - Акцент1 7" xfId="73" xr:uid="{00000000-0005-0000-0000-000041000000}"/>
    <cellStyle name="40% - Акцент1 8" xfId="74" xr:uid="{00000000-0005-0000-0000-000042000000}"/>
    <cellStyle name="40% - Акцент1 9" xfId="75" xr:uid="{00000000-0005-0000-0000-000043000000}"/>
    <cellStyle name="40% - Акцент2 2" xfId="76" xr:uid="{00000000-0005-0000-0000-000044000000}"/>
    <cellStyle name="40% - Акцент2 3" xfId="77" xr:uid="{00000000-0005-0000-0000-000045000000}"/>
    <cellStyle name="40% - Акцент2 4" xfId="78" xr:uid="{00000000-0005-0000-0000-000046000000}"/>
    <cellStyle name="40% - Акцент2 5" xfId="79" xr:uid="{00000000-0005-0000-0000-000047000000}"/>
    <cellStyle name="40% - Акцент2 6" xfId="80" xr:uid="{00000000-0005-0000-0000-000048000000}"/>
    <cellStyle name="40% - Акцент2 7" xfId="81" xr:uid="{00000000-0005-0000-0000-000049000000}"/>
    <cellStyle name="40% - Акцент2 8" xfId="82" xr:uid="{00000000-0005-0000-0000-00004A000000}"/>
    <cellStyle name="40% - Акцент2 9" xfId="83" xr:uid="{00000000-0005-0000-0000-00004B000000}"/>
    <cellStyle name="40% - Акцент3 2" xfId="84" xr:uid="{00000000-0005-0000-0000-00004C000000}"/>
    <cellStyle name="40% - Акцент3 3" xfId="85" xr:uid="{00000000-0005-0000-0000-00004D000000}"/>
    <cellStyle name="40% - Акцент3 4" xfId="86" xr:uid="{00000000-0005-0000-0000-00004E000000}"/>
    <cellStyle name="40% - Акцент3 5" xfId="87" xr:uid="{00000000-0005-0000-0000-00004F000000}"/>
    <cellStyle name="40% - Акцент3 6" xfId="88" xr:uid="{00000000-0005-0000-0000-000050000000}"/>
    <cellStyle name="40% - Акцент3 7" xfId="89" xr:uid="{00000000-0005-0000-0000-000051000000}"/>
    <cellStyle name="40% - Акцент3 8" xfId="90" xr:uid="{00000000-0005-0000-0000-000052000000}"/>
    <cellStyle name="40% - Акцент3 9" xfId="91" xr:uid="{00000000-0005-0000-0000-000053000000}"/>
    <cellStyle name="40% - Акцент4 2" xfId="92" xr:uid="{00000000-0005-0000-0000-000054000000}"/>
    <cellStyle name="40% - Акцент4 3" xfId="93" xr:uid="{00000000-0005-0000-0000-000055000000}"/>
    <cellStyle name="40% - Акцент4 4" xfId="94" xr:uid="{00000000-0005-0000-0000-000056000000}"/>
    <cellStyle name="40% - Акцент4 5" xfId="95" xr:uid="{00000000-0005-0000-0000-000057000000}"/>
    <cellStyle name="40% - Акцент4 6" xfId="96" xr:uid="{00000000-0005-0000-0000-000058000000}"/>
    <cellStyle name="40% - Акцент4 7" xfId="97" xr:uid="{00000000-0005-0000-0000-000059000000}"/>
    <cellStyle name="40% - Акцент4 8" xfId="98" xr:uid="{00000000-0005-0000-0000-00005A000000}"/>
    <cellStyle name="40% - Акцент4 9" xfId="99" xr:uid="{00000000-0005-0000-0000-00005B000000}"/>
    <cellStyle name="40% - Акцент5 2" xfId="100" xr:uid="{00000000-0005-0000-0000-00005C000000}"/>
    <cellStyle name="40% - Акцент5 3" xfId="101" xr:uid="{00000000-0005-0000-0000-00005D000000}"/>
    <cellStyle name="40% - Акцент5 4" xfId="102" xr:uid="{00000000-0005-0000-0000-00005E000000}"/>
    <cellStyle name="40% - Акцент5 5" xfId="103" xr:uid="{00000000-0005-0000-0000-00005F000000}"/>
    <cellStyle name="40% - Акцент5 6" xfId="104" xr:uid="{00000000-0005-0000-0000-000060000000}"/>
    <cellStyle name="40% - Акцент5 7" xfId="105" xr:uid="{00000000-0005-0000-0000-000061000000}"/>
    <cellStyle name="40% - Акцент5 8" xfId="106" xr:uid="{00000000-0005-0000-0000-000062000000}"/>
    <cellStyle name="40% - Акцент5 9" xfId="107" xr:uid="{00000000-0005-0000-0000-000063000000}"/>
    <cellStyle name="40% - Акцент6 2" xfId="108" xr:uid="{00000000-0005-0000-0000-000064000000}"/>
    <cellStyle name="40% - Акцент6 3" xfId="109" xr:uid="{00000000-0005-0000-0000-000065000000}"/>
    <cellStyle name="40% - Акцент6 4" xfId="110" xr:uid="{00000000-0005-0000-0000-000066000000}"/>
    <cellStyle name="40% - Акцент6 5" xfId="111" xr:uid="{00000000-0005-0000-0000-000067000000}"/>
    <cellStyle name="40% - Акцент6 6" xfId="112" xr:uid="{00000000-0005-0000-0000-000068000000}"/>
    <cellStyle name="40% - Акцент6 7" xfId="113" xr:uid="{00000000-0005-0000-0000-000069000000}"/>
    <cellStyle name="40% - Акцент6 8" xfId="114" xr:uid="{00000000-0005-0000-0000-00006A000000}"/>
    <cellStyle name="40% - Акцент6 9" xfId="115" xr:uid="{00000000-0005-0000-0000-00006B000000}"/>
    <cellStyle name="60% - Accent1" xfId="116" xr:uid="{00000000-0005-0000-0000-00006C000000}"/>
    <cellStyle name="60% - Accent2" xfId="117" xr:uid="{00000000-0005-0000-0000-00006D000000}"/>
    <cellStyle name="60% - Accent3" xfId="118" xr:uid="{00000000-0005-0000-0000-00006E000000}"/>
    <cellStyle name="60% - Accent4" xfId="119" xr:uid="{00000000-0005-0000-0000-00006F000000}"/>
    <cellStyle name="60% - Accent5" xfId="120" xr:uid="{00000000-0005-0000-0000-000070000000}"/>
    <cellStyle name="60% - Accent6" xfId="121" xr:uid="{00000000-0005-0000-0000-000071000000}"/>
    <cellStyle name="60% - Акцент1 2" xfId="122" xr:uid="{00000000-0005-0000-0000-000072000000}"/>
    <cellStyle name="60% - Акцент1 3" xfId="123" xr:uid="{00000000-0005-0000-0000-000073000000}"/>
    <cellStyle name="60% - Акцент1 4" xfId="124" xr:uid="{00000000-0005-0000-0000-000074000000}"/>
    <cellStyle name="60% - Акцент2 2" xfId="125" xr:uid="{00000000-0005-0000-0000-000075000000}"/>
    <cellStyle name="60% - Акцент2 3" xfId="126" xr:uid="{00000000-0005-0000-0000-000076000000}"/>
    <cellStyle name="60% - Акцент2 4" xfId="127" xr:uid="{00000000-0005-0000-0000-000077000000}"/>
    <cellStyle name="60% - Акцент3 2" xfId="128" xr:uid="{00000000-0005-0000-0000-000078000000}"/>
    <cellStyle name="60% - Акцент3 3" xfId="129" xr:uid="{00000000-0005-0000-0000-000079000000}"/>
    <cellStyle name="60% - Акцент3 4" xfId="130" xr:uid="{00000000-0005-0000-0000-00007A000000}"/>
    <cellStyle name="60% - Акцент3 5" xfId="131" xr:uid="{00000000-0005-0000-0000-00007B000000}"/>
    <cellStyle name="60% - Акцент4 2" xfId="132" xr:uid="{00000000-0005-0000-0000-00007C000000}"/>
    <cellStyle name="60% - Акцент4 3" xfId="133" xr:uid="{00000000-0005-0000-0000-00007D000000}"/>
    <cellStyle name="60% - Акцент4 4" xfId="134" xr:uid="{00000000-0005-0000-0000-00007E000000}"/>
    <cellStyle name="60% - Акцент4 5" xfId="135" xr:uid="{00000000-0005-0000-0000-00007F000000}"/>
    <cellStyle name="60% - Акцент5 2" xfId="136" xr:uid="{00000000-0005-0000-0000-000080000000}"/>
    <cellStyle name="60% - Акцент5 3" xfId="137" xr:uid="{00000000-0005-0000-0000-000081000000}"/>
    <cellStyle name="60% - Акцент5 4" xfId="138" xr:uid="{00000000-0005-0000-0000-000082000000}"/>
    <cellStyle name="60% - Акцент6 2" xfId="139" xr:uid="{00000000-0005-0000-0000-000083000000}"/>
    <cellStyle name="60% - Акцент6 3" xfId="140" xr:uid="{00000000-0005-0000-0000-000084000000}"/>
    <cellStyle name="60% - Акцент6 4" xfId="141" xr:uid="{00000000-0005-0000-0000-000085000000}"/>
    <cellStyle name="60% - Акцент6 5" xfId="142" xr:uid="{00000000-0005-0000-0000-000086000000}"/>
    <cellStyle name="Accent1" xfId="143" xr:uid="{00000000-0005-0000-0000-000087000000}"/>
    <cellStyle name="Accent2" xfId="144" xr:uid="{00000000-0005-0000-0000-000088000000}"/>
    <cellStyle name="Accent3" xfId="145" xr:uid="{00000000-0005-0000-0000-000089000000}"/>
    <cellStyle name="Accent4" xfId="146" xr:uid="{00000000-0005-0000-0000-00008A000000}"/>
    <cellStyle name="Accent5" xfId="147" xr:uid="{00000000-0005-0000-0000-00008B000000}"/>
    <cellStyle name="Accent6" xfId="148" xr:uid="{00000000-0005-0000-0000-00008C000000}"/>
    <cellStyle name="Bad" xfId="149" xr:uid="{00000000-0005-0000-0000-00008D000000}"/>
    <cellStyle name="Calculation" xfId="150" xr:uid="{00000000-0005-0000-0000-00008E000000}"/>
    <cellStyle name="Check Cell" xfId="151" xr:uid="{00000000-0005-0000-0000-00008F000000}"/>
    <cellStyle name="Excel Built-in Normal" xfId="152" xr:uid="{00000000-0005-0000-0000-000090000000}"/>
    <cellStyle name="Excel Built-in Normal 1" xfId="153" xr:uid="{00000000-0005-0000-0000-000091000000}"/>
    <cellStyle name="Excel Built-in Normal 2" xfId="154" xr:uid="{00000000-0005-0000-0000-000092000000}"/>
    <cellStyle name="Excel Built-in Normal 3" xfId="155" xr:uid="{00000000-0005-0000-0000-000093000000}"/>
    <cellStyle name="Excel Built-in Percent" xfId="156" xr:uid="{00000000-0005-0000-0000-000094000000}"/>
    <cellStyle name="Excel Built-in Percent 2" xfId="157" xr:uid="{00000000-0005-0000-0000-000095000000}"/>
    <cellStyle name="Explanatory Text" xfId="158" xr:uid="{00000000-0005-0000-0000-000096000000}"/>
    <cellStyle name="Good" xfId="159" xr:uid="{00000000-0005-0000-0000-000097000000}"/>
    <cellStyle name="Heading" xfId="160" xr:uid="{00000000-0005-0000-0000-000098000000}"/>
    <cellStyle name="Heading 1" xfId="161" xr:uid="{00000000-0005-0000-0000-000099000000}"/>
    <cellStyle name="Heading 2" xfId="162" xr:uid="{00000000-0005-0000-0000-00009A000000}"/>
    <cellStyle name="Heading 3" xfId="163" xr:uid="{00000000-0005-0000-0000-00009B000000}"/>
    <cellStyle name="Heading 4" xfId="164" xr:uid="{00000000-0005-0000-0000-00009C000000}"/>
    <cellStyle name="Heading1" xfId="165" xr:uid="{00000000-0005-0000-0000-00009D000000}"/>
    <cellStyle name="Input" xfId="166" xr:uid="{00000000-0005-0000-0000-00009E000000}"/>
    <cellStyle name="Linked Cell" xfId="167" xr:uid="{00000000-0005-0000-0000-00009F000000}"/>
    <cellStyle name="Neutral" xfId="168" xr:uid="{00000000-0005-0000-0000-0000A0000000}"/>
    <cellStyle name="Note" xfId="169" xr:uid="{00000000-0005-0000-0000-0000A1000000}"/>
    <cellStyle name="Output" xfId="170" xr:uid="{00000000-0005-0000-0000-0000A2000000}"/>
    <cellStyle name="Result" xfId="171" xr:uid="{00000000-0005-0000-0000-0000A3000000}"/>
    <cellStyle name="Result2" xfId="172" xr:uid="{00000000-0005-0000-0000-0000A4000000}"/>
    <cellStyle name="S0" xfId="173" xr:uid="{00000000-0005-0000-0000-0000A5000000}"/>
    <cellStyle name="S1" xfId="174" xr:uid="{00000000-0005-0000-0000-0000A6000000}"/>
    <cellStyle name="S1 2" xfId="175" xr:uid="{00000000-0005-0000-0000-0000A7000000}"/>
    <cellStyle name="S10" xfId="176" xr:uid="{00000000-0005-0000-0000-0000A8000000}"/>
    <cellStyle name="S10 2" xfId="177" xr:uid="{00000000-0005-0000-0000-0000A9000000}"/>
    <cellStyle name="S11" xfId="178" xr:uid="{00000000-0005-0000-0000-0000AA000000}"/>
    <cellStyle name="S11 2" xfId="179" xr:uid="{00000000-0005-0000-0000-0000AB000000}"/>
    <cellStyle name="S12" xfId="180" xr:uid="{00000000-0005-0000-0000-0000AC000000}"/>
    <cellStyle name="S13" xfId="181" xr:uid="{00000000-0005-0000-0000-0000AD000000}"/>
    <cellStyle name="S13 2" xfId="182" xr:uid="{00000000-0005-0000-0000-0000AE000000}"/>
    <cellStyle name="S14" xfId="183" xr:uid="{00000000-0005-0000-0000-0000AF000000}"/>
    <cellStyle name="S14 2" xfId="184" xr:uid="{00000000-0005-0000-0000-0000B0000000}"/>
    <cellStyle name="S15" xfId="185" xr:uid="{00000000-0005-0000-0000-0000B1000000}"/>
    <cellStyle name="S15 2" xfId="186" xr:uid="{00000000-0005-0000-0000-0000B2000000}"/>
    <cellStyle name="S16" xfId="187" xr:uid="{00000000-0005-0000-0000-0000B3000000}"/>
    <cellStyle name="S16 2" xfId="188" xr:uid="{00000000-0005-0000-0000-0000B4000000}"/>
    <cellStyle name="S17" xfId="189" xr:uid="{00000000-0005-0000-0000-0000B5000000}"/>
    <cellStyle name="S17 2" xfId="190" xr:uid="{00000000-0005-0000-0000-0000B6000000}"/>
    <cellStyle name="S18" xfId="191" xr:uid="{00000000-0005-0000-0000-0000B7000000}"/>
    <cellStyle name="S18 2" xfId="192" xr:uid="{00000000-0005-0000-0000-0000B8000000}"/>
    <cellStyle name="S19" xfId="193" xr:uid="{00000000-0005-0000-0000-0000B9000000}"/>
    <cellStyle name="S2" xfId="194" xr:uid="{00000000-0005-0000-0000-0000BA000000}"/>
    <cellStyle name="S2 2" xfId="195" xr:uid="{00000000-0005-0000-0000-0000BB000000}"/>
    <cellStyle name="S20" xfId="196" xr:uid="{00000000-0005-0000-0000-0000BC000000}"/>
    <cellStyle name="S21" xfId="197" xr:uid="{00000000-0005-0000-0000-0000BD000000}"/>
    <cellStyle name="S22" xfId="198" xr:uid="{00000000-0005-0000-0000-0000BE000000}"/>
    <cellStyle name="S22 2" xfId="199" xr:uid="{00000000-0005-0000-0000-0000BF000000}"/>
    <cellStyle name="S23" xfId="200" xr:uid="{00000000-0005-0000-0000-0000C0000000}"/>
    <cellStyle name="S23 2" xfId="201" xr:uid="{00000000-0005-0000-0000-0000C1000000}"/>
    <cellStyle name="S24" xfId="202" xr:uid="{00000000-0005-0000-0000-0000C2000000}"/>
    <cellStyle name="S25" xfId="203" xr:uid="{00000000-0005-0000-0000-0000C3000000}"/>
    <cellStyle name="S3" xfId="204" xr:uid="{00000000-0005-0000-0000-0000C4000000}"/>
    <cellStyle name="S3 2" xfId="205" xr:uid="{00000000-0005-0000-0000-0000C5000000}"/>
    <cellStyle name="S4" xfId="206" xr:uid="{00000000-0005-0000-0000-0000C6000000}"/>
    <cellStyle name="S4 2" xfId="207" xr:uid="{00000000-0005-0000-0000-0000C7000000}"/>
    <cellStyle name="S5" xfId="208" xr:uid="{00000000-0005-0000-0000-0000C8000000}"/>
    <cellStyle name="S5 2" xfId="209" xr:uid="{00000000-0005-0000-0000-0000C9000000}"/>
    <cellStyle name="S6" xfId="210" xr:uid="{00000000-0005-0000-0000-0000CA000000}"/>
    <cellStyle name="S6 2" xfId="211" xr:uid="{00000000-0005-0000-0000-0000CB000000}"/>
    <cellStyle name="S7" xfId="212" xr:uid="{00000000-0005-0000-0000-0000CC000000}"/>
    <cellStyle name="S7 2" xfId="213" xr:uid="{00000000-0005-0000-0000-0000CD000000}"/>
    <cellStyle name="S8" xfId="214" xr:uid="{00000000-0005-0000-0000-0000CE000000}"/>
    <cellStyle name="S8 2" xfId="215" xr:uid="{00000000-0005-0000-0000-0000CF000000}"/>
    <cellStyle name="S9" xfId="216" xr:uid="{00000000-0005-0000-0000-0000D0000000}"/>
    <cellStyle name="S9 2" xfId="217" xr:uid="{00000000-0005-0000-0000-0000D1000000}"/>
    <cellStyle name="TableStyleLight1" xfId="218" xr:uid="{00000000-0005-0000-0000-0000D2000000}"/>
    <cellStyle name="Title" xfId="219" xr:uid="{00000000-0005-0000-0000-0000D3000000}"/>
    <cellStyle name="Total" xfId="220" xr:uid="{00000000-0005-0000-0000-0000D4000000}"/>
    <cellStyle name="Warning Text" xfId="221" xr:uid="{00000000-0005-0000-0000-0000D5000000}"/>
    <cellStyle name="Акцент1 2" xfId="222" xr:uid="{00000000-0005-0000-0000-0000D6000000}"/>
    <cellStyle name="Акцент1 3" xfId="223" xr:uid="{00000000-0005-0000-0000-0000D7000000}"/>
    <cellStyle name="Акцент1 4" xfId="224" xr:uid="{00000000-0005-0000-0000-0000D8000000}"/>
    <cellStyle name="Акцент2 2" xfId="225" xr:uid="{00000000-0005-0000-0000-0000D9000000}"/>
    <cellStyle name="Акцент2 3" xfId="226" xr:uid="{00000000-0005-0000-0000-0000DA000000}"/>
    <cellStyle name="Акцент2 4" xfId="227" xr:uid="{00000000-0005-0000-0000-0000DB000000}"/>
    <cellStyle name="Акцент3 2" xfId="228" xr:uid="{00000000-0005-0000-0000-0000DC000000}"/>
    <cellStyle name="Акцент3 3" xfId="229" xr:uid="{00000000-0005-0000-0000-0000DD000000}"/>
    <cellStyle name="Акцент3 4" xfId="230" xr:uid="{00000000-0005-0000-0000-0000DE000000}"/>
    <cellStyle name="Акцент4 2" xfId="231" xr:uid="{00000000-0005-0000-0000-0000DF000000}"/>
    <cellStyle name="Акцент4 3" xfId="232" xr:uid="{00000000-0005-0000-0000-0000E0000000}"/>
    <cellStyle name="Акцент4 4" xfId="233" xr:uid="{00000000-0005-0000-0000-0000E1000000}"/>
    <cellStyle name="Акцент5 2" xfId="234" xr:uid="{00000000-0005-0000-0000-0000E2000000}"/>
    <cellStyle name="Акцент5 3" xfId="235" xr:uid="{00000000-0005-0000-0000-0000E3000000}"/>
    <cellStyle name="Акцент5 4" xfId="236" xr:uid="{00000000-0005-0000-0000-0000E4000000}"/>
    <cellStyle name="Акцент6 2" xfId="237" xr:uid="{00000000-0005-0000-0000-0000E5000000}"/>
    <cellStyle name="Акцент6 3" xfId="238" xr:uid="{00000000-0005-0000-0000-0000E6000000}"/>
    <cellStyle name="Акцент6 4" xfId="239" xr:uid="{00000000-0005-0000-0000-0000E7000000}"/>
    <cellStyle name="Ввод  2" xfId="240" xr:uid="{00000000-0005-0000-0000-0000E8000000}"/>
    <cellStyle name="Ввод  3" xfId="241" xr:uid="{00000000-0005-0000-0000-0000E9000000}"/>
    <cellStyle name="Ввод  4" xfId="242" xr:uid="{00000000-0005-0000-0000-0000EA000000}"/>
    <cellStyle name="Вывод 2" xfId="243" xr:uid="{00000000-0005-0000-0000-0000EB000000}"/>
    <cellStyle name="Вывод 3" xfId="244" xr:uid="{00000000-0005-0000-0000-0000EC000000}"/>
    <cellStyle name="Вывод 4" xfId="245" xr:uid="{00000000-0005-0000-0000-0000ED000000}"/>
    <cellStyle name="Вычисление 2" xfId="246" xr:uid="{00000000-0005-0000-0000-0000EE000000}"/>
    <cellStyle name="Вычисление 3" xfId="247" xr:uid="{00000000-0005-0000-0000-0000EF000000}"/>
    <cellStyle name="Вычисление 4" xfId="248" xr:uid="{00000000-0005-0000-0000-0000F0000000}"/>
    <cellStyle name="Гиперссылка 2" xfId="249" xr:uid="{00000000-0005-0000-0000-0000F1000000}"/>
    <cellStyle name="Гиперссылка 3" xfId="250" xr:uid="{00000000-0005-0000-0000-0000F2000000}"/>
    <cellStyle name="Данные (редактируемые)" xfId="251" xr:uid="{00000000-0005-0000-0000-0000F3000000}"/>
    <cellStyle name="Данные (редактируемые) 2" xfId="252" xr:uid="{00000000-0005-0000-0000-0000F4000000}"/>
    <cellStyle name="Данные (редактируемые) 2 2" xfId="253" xr:uid="{00000000-0005-0000-0000-0000F5000000}"/>
    <cellStyle name="Данные (редактируемые)_Лист1" xfId="254" xr:uid="{00000000-0005-0000-0000-0000F6000000}"/>
    <cellStyle name="Данные (только для чтения)" xfId="255" xr:uid="{00000000-0005-0000-0000-0000F7000000}"/>
    <cellStyle name="Данные (только для чтения) 2" xfId="256" xr:uid="{00000000-0005-0000-0000-0000F8000000}"/>
    <cellStyle name="Данные (только для чтения) 2 2" xfId="257" xr:uid="{00000000-0005-0000-0000-0000F9000000}"/>
    <cellStyle name="Данные (только для чтения)_Лист1" xfId="258" xr:uid="{00000000-0005-0000-0000-0000FA000000}"/>
    <cellStyle name="Данные для удаления" xfId="259" xr:uid="{00000000-0005-0000-0000-0000FB000000}"/>
    <cellStyle name="Данные для удаления 2" xfId="260" xr:uid="{00000000-0005-0000-0000-0000FC000000}"/>
    <cellStyle name="Данные для удаления 2 2" xfId="261" xr:uid="{00000000-0005-0000-0000-0000FD000000}"/>
    <cellStyle name="Данные для удаления_Лист1" xfId="262" xr:uid="{00000000-0005-0000-0000-0000FE000000}"/>
    <cellStyle name="Денежный 2" xfId="263" xr:uid="{00000000-0005-0000-0000-0000FF000000}"/>
    <cellStyle name="Денежный 3" xfId="264" xr:uid="{00000000-0005-0000-0000-000000010000}"/>
    <cellStyle name="Заголовки полей" xfId="265" xr:uid="{00000000-0005-0000-0000-000001010000}"/>
    <cellStyle name="Заголовки полей [печать]" xfId="266" xr:uid="{00000000-0005-0000-0000-000002010000}"/>
    <cellStyle name="Заголовки полей [печать] 2" xfId="267" xr:uid="{00000000-0005-0000-0000-000003010000}"/>
    <cellStyle name="Заголовки полей [печать] 2 2" xfId="268" xr:uid="{00000000-0005-0000-0000-000004010000}"/>
    <cellStyle name="Заголовки полей [печать]_Лист1" xfId="269" xr:uid="{00000000-0005-0000-0000-000005010000}"/>
    <cellStyle name="Заголовки полей 2" xfId="270" xr:uid="{00000000-0005-0000-0000-000006010000}"/>
    <cellStyle name="Заголовки полей 2 2" xfId="271" xr:uid="{00000000-0005-0000-0000-000007010000}"/>
    <cellStyle name="Заголовки полей 2 3" xfId="272" xr:uid="{00000000-0005-0000-0000-000008010000}"/>
    <cellStyle name="Заголовки полей 3" xfId="273" xr:uid="{00000000-0005-0000-0000-000009010000}"/>
    <cellStyle name="Заголовки полей 3 2" xfId="274" xr:uid="{00000000-0005-0000-0000-00000A010000}"/>
    <cellStyle name="Заголовки полей 4" xfId="275" xr:uid="{00000000-0005-0000-0000-00000B010000}"/>
    <cellStyle name="Заголовки полей 5" xfId="276" xr:uid="{00000000-0005-0000-0000-00000C010000}"/>
    <cellStyle name="Заголовки полей 6" xfId="277" xr:uid="{00000000-0005-0000-0000-00000D010000}"/>
    <cellStyle name="Заголовки полей 7" xfId="278" xr:uid="{00000000-0005-0000-0000-00000E010000}"/>
    <cellStyle name="Заголовки полей_Лист1" xfId="279" xr:uid="{00000000-0005-0000-0000-00000F010000}"/>
    <cellStyle name="Заголовок 1 2" xfId="280" xr:uid="{00000000-0005-0000-0000-000010010000}"/>
    <cellStyle name="Заголовок 1 3" xfId="281" xr:uid="{00000000-0005-0000-0000-000011010000}"/>
    <cellStyle name="Заголовок 1 4" xfId="282" xr:uid="{00000000-0005-0000-0000-000012010000}"/>
    <cellStyle name="Заголовок 2 2" xfId="283" xr:uid="{00000000-0005-0000-0000-000013010000}"/>
    <cellStyle name="Заголовок 2 3" xfId="284" xr:uid="{00000000-0005-0000-0000-000014010000}"/>
    <cellStyle name="Заголовок 2 4" xfId="285" xr:uid="{00000000-0005-0000-0000-000015010000}"/>
    <cellStyle name="Заголовок 3 2" xfId="286" xr:uid="{00000000-0005-0000-0000-000016010000}"/>
    <cellStyle name="Заголовок 3 3" xfId="287" xr:uid="{00000000-0005-0000-0000-000017010000}"/>
    <cellStyle name="Заголовок 3 4" xfId="288" xr:uid="{00000000-0005-0000-0000-000018010000}"/>
    <cellStyle name="Заголовок 4 2" xfId="289" xr:uid="{00000000-0005-0000-0000-000019010000}"/>
    <cellStyle name="Заголовок 4 3" xfId="290" xr:uid="{00000000-0005-0000-0000-00001A010000}"/>
    <cellStyle name="Заголовок 4 4" xfId="291" xr:uid="{00000000-0005-0000-0000-00001B010000}"/>
    <cellStyle name="Заголовок меры" xfId="292" xr:uid="{00000000-0005-0000-0000-00001C010000}"/>
    <cellStyle name="Заголовок меры 2" xfId="293" xr:uid="{00000000-0005-0000-0000-00001D010000}"/>
    <cellStyle name="Заголовок меры 2 2" xfId="294" xr:uid="{00000000-0005-0000-0000-00001E010000}"/>
    <cellStyle name="Заголовок меры_Лист1" xfId="295" xr:uid="{00000000-0005-0000-0000-00001F010000}"/>
    <cellStyle name="Заголовок показателя [печать]" xfId="296" xr:uid="{00000000-0005-0000-0000-000020010000}"/>
    <cellStyle name="Заголовок показателя [печать] 2" xfId="297" xr:uid="{00000000-0005-0000-0000-000021010000}"/>
    <cellStyle name="Заголовок показателя [печать] 2 2" xfId="298" xr:uid="{00000000-0005-0000-0000-000022010000}"/>
    <cellStyle name="Заголовок показателя [печать]_Лист1" xfId="299" xr:uid="{00000000-0005-0000-0000-000023010000}"/>
    <cellStyle name="Заголовок показателя константы" xfId="300" xr:uid="{00000000-0005-0000-0000-000024010000}"/>
    <cellStyle name="Заголовок показателя константы 2" xfId="301" xr:uid="{00000000-0005-0000-0000-000025010000}"/>
    <cellStyle name="Заголовок показателя константы 2 2" xfId="302" xr:uid="{00000000-0005-0000-0000-000026010000}"/>
    <cellStyle name="Заголовок показателя константы_Лист1" xfId="303" xr:uid="{00000000-0005-0000-0000-000027010000}"/>
    <cellStyle name="Заголовок результата расчета" xfId="304" xr:uid="{00000000-0005-0000-0000-000028010000}"/>
    <cellStyle name="Заголовок результата расчета 2" xfId="305" xr:uid="{00000000-0005-0000-0000-000029010000}"/>
    <cellStyle name="Заголовок результата расчета 2 2" xfId="306" xr:uid="{00000000-0005-0000-0000-00002A010000}"/>
    <cellStyle name="Заголовок результата расчета_Лист1" xfId="307" xr:uid="{00000000-0005-0000-0000-00002B010000}"/>
    <cellStyle name="Заголовок свободного показателя" xfId="308" xr:uid="{00000000-0005-0000-0000-00002C010000}"/>
    <cellStyle name="Заголовок свободного показателя 2" xfId="309" xr:uid="{00000000-0005-0000-0000-00002D010000}"/>
    <cellStyle name="Заголовок свободного показателя 2 2" xfId="310" xr:uid="{00000000-0005-0000-0000-00002E010000}"/>
    <cellStyle name="Заголовок свободного показателя_Лист1" xfId="311" xr:uid="{00000000-0005-0000-0000-00002F010000}"/>
    <cellStyle name="Значение фильтра" xfId="312" xr:uid="{00000000-0005-0000-0000-000030010000}"/>
    <cellStyle name="Значение фильтра [печать]" xfId="313" xr:uid="{00000000-0005-0000-0000-000031010000}"/>
    <cellStyle name="Значение фильтра [печать] 2" xfId="314" xr:uid="{00000000-0005-0000-0000-000032010000}"/>
    <cellStyle name="Значение фильтра [печать] 2 2" xfId="315" xr:uid="{00000000-0005-0000-0000-000033010000}"/>
    <cellStyle name="Значение фильтра [печать]_Лист1" xfId="316" xr:uid="{00000000-0005-0000-0000-000034010000}"/>
    <cellStyle name="Значение фильтра 2" xfId="317" xr:uid="{00000000-0005-0000-0000-000035010000}"/>
    <cellStyle name="Значение фильтра 2 2" xfId="318" xr:uid="{00000000-0005-0000-0000-000036010000}"/>
    <cellStyle name="Значение фильтра 3" xfId="319" xr:uid="{00000000-0005-0000-0000-000037010000}"/>
    <cellStyle name="Значение фильтра 4" xfId="320" xr:uid="{00000000-0005-0000-0000-000038010000}"/>
    <cellStyle name="Значение фильтра 5" xfId="321" xr:uid="{00000000-0005-0000-0000-000039010000}"/>
    <cellStyle name="Значение фильтра 6" xfId="322" xr:uid="{00000000-0005-0000-0000-00003A010000}"/>
    <cellStyle name="Значение фильтра_Лист1" xfId="323" xr:uid="{00000000-0005-0000-0000-00003B010000}"/>
    <cellStyle name="Информация о задаче" xfId="324" xr:uid="{00000000-0005-0000-0000-00003C010000}"/>
    <cellStyle name="Итог 2" xfId="325" xr:uid="{00000000-0005-0000-0000-00003D010000}"/>
    <cellStyle name="Итог 3" xfId="326" xr:uid="{00000000-0005-0000-0000-00003E010000}"/>
    <cellStyle name="Итог 4" xfId="327" xr:uid="{00000000-0005-0000-0000-00003F010000}"/>
    <cellStyle name="Контрольная ячейка 2" xfId="328" xr:uid="{00000000-0005-0000-0000-000040010000}"/>
    <cellStyle name="Контрольная ячейка 3" xfId="329" xr:uid="{00000000-0005-0000-0000-000041010000}"/>
    <cellStyle name="Контрольная ячейка 4" xfId="330" xr:uid="{00000000-0005-0000-0000-000042010000}"/>
    <cellStyle name="Название 2" xfId="331" xr:uid="{00000000-0005-0000-0000-000043010000}"/>
    <cellStyle name="Название 3" xfId="332" xr:uid="{00000000-0005-0000-0000-000044010000}"/>
    <cellStyle name="Название 4" xfId="333" xr:uid="{00000000-0005-0000-0000-000045010000}"/>
    <cellStyle name="Нейтральный 2" xfId="334" xr:uid="{00000000-0005-0000-0000-000046010000}"/>
    <cellStyle name="Нейтральный 3" xfId="335" xr:uid="{00000000-0005-0000-0000-000047010000}"/>
    <cellStyle name="Нейтральный 4" xfId="336" xr:uid="{00000000-0005-0000-0000-000048010000}"/>
    <cellStyle name="Обычный" xfId="0" builtinId="0"/>
    <cellStyle name="Обычный 10" xfId="337" xr:uid="{00000000-0005-0000-0000-00004A010000}"/>
    <cellStyle name="Обычный 10 2" xfId="338" xr:uid="{00000000-0005-0000-0000-00004B010000}"/>
    <cellStyle name="Обычный 10 2 2" xfId="1" xr:uid="{00000000-0005-0000-0000-00004C010000}"/>
    <cellStyle name="Обычный 10 3" xfId="339" xr:uid="{00000000-0005-0000-0000-00004D010000}"/>
    <cellStyle name="Обычный 10 4" xfId="340" xr:uid="{00000000-0005-0000-0000-00004E010000}"/>
    <cellStyle name="Обычный 10 4 2" xfId="341" xr:uid="{00000000-0005-0000-0000-00004F010000}"/>
    <cellStyle name="Обычный 11" xfId="342" xr:uid="{00000000-0005-0000-0000-000050010000}"/>
    <cellStyle name="Обычный 11 2" xfId="343" xr:uid="{00000000-0005-0000-0000-000051010000}"/>
    <cellStyle name="Обычный 11 2 2" xfId="344" xr:uid="{00000000-0005-0000-0000-000052010000}"/>
    <cellStyle name="Обычный 11 2 3" xfId="345" xr:uid="{00000000-0005-0000-0000-000053010000}"/>
    <cellStyle name="Обычный 11 2 4" xfId="346" xr:uid="{00000000-0005-0000-0000-000054010000}"/>
    <cellStyle name="Обычный 11 2_Приложение в учреждение БЮДЖЕТ 2014 с расшифровкой 163" xfId="347" xr:uid="{00000000-0005-0000-0000-000055010000}"/>
    <cellStyle name="Обычный 11 3" xfId="348" xr:uid="{00000000-0005-0000-0000-000056010000}"/>
    <cellStyle name="Обычный 11 4" xfId="349" xr:uid="{00000000-0005-0000-0000-000057010000}"/>
    <cellStyle name="Обычный 11 5" xfId="350" xr:uid="{00000000-0005-0000-0000-000058010000}"/>
    <cellStyle name="Обычный 11 6" xfId="351" xr:uid="{00000000-0005-0000-0000-000059010000}"/>
    <cellStyle name="Обычный 11 7" xfId="352" xr:uid="{00000000-0005-0000-0000-00005A010000}"/>
    <cellStyle name="Обычный 11 7 3" xfId="6" xr:uid="{00000000-0005-0000-0000-00005B010000}"/>
    <cellStyle name="Обычный 11_2014 план ФХД" xfId="353" xr:uid="{00000000-0005-0000-0000-00005C010000}"/>
    <cellStyle name="Обычный 12" xfId="354" xr:uid="{00000000-0005-0000-0000-00005D010000}"/>
    <cellStyle name="Обычный 12 2" xfId="355" xr:uid="{00000000-0005-0000-0000-00005E010000}"/>
    <cellStyle name="Обычный 12 3" xfId="356" xr:uid="{00000000-0005-0000-0000-00005F010000}"/>
    <cellStyle name="Обычный 12 4" xfId="357" xr:uid="{00000000-0005-0000-0000-000060010000}"/>
    <cellStyle name="Обычный 12_Приложение в учреждение БЮДЖЕТ 2014 с расшифровкой 163" xfId="358" xr:uid="{00000000-0005-0000-0000-000061010000}"/>
    <cellStyle name="Обычный 13" xfId="359" xr:uid="{00000000-0005-0000-0000-000062010000}"/>
    <cellStyle name="Обычный 13 2" xfId="360" xr:uid="{00000000-0005-0000-0000-000063010000}"/>
    <cellStyle name="Обычный 13 3" xfId="361" xr:uid="{00000000-0005-0000-0000-000064010000}"/>
    <cellStyle name="Обычный 13 4" xfId="362" xr:uid="{00000000-0005-0000-0000-000065010000}"/>
    <cellStyle name="Обычный 13 5" xfId="363" xr:uid="{00000000-0005-0000-0000-000066010000}"/>
    <cellStyle name="Обычный 13 6" xfId="364" xr:uid="{00000000-0005-0000-0000-000067010000}"/>
    <cellStyle name="Обычный 13 7" xfId="365" xr:uid="{00000000-0005-0000-0000-000068010000}"/>
    <cellStyle name="Обычный 13_Приложение в учреждение БЮДЖЕТ 2014 с расшифровкой 163" xfId="366" xr:uid="{00000000-0005-0000-0000-000069010000}"/>
    <cellStyle name="Обычный 14" xfId="367" xr:uid="{00000000-0005-0000-0000-00006A010000}"/>
    <cellStyle name="Обычный 14 2" xfId="368" xr:uid="{00000000-0005-0000-0000-00006B010000}"/>
    <cellStyle name="Обычный 14 3" xfId="369" xr:uid="{00000000-0005-0000-0000-00006C010000}"/>
    <cellStyle name="Обычный 14 4" xfId="370" xr:uid="{00000000-0005-0000-0000-00006D010000}"/>
    <cellStyle name="Обычный 14_Приложение в учреждение БЮДЖЕТ 2014 с расшифровкой 163" xfId="371" xr:uid="{00000000-0005-0000-0000-00006E010000}"/>
    <cellStyle name="Обычный 15" xfId="372" xr:uid="{00000000-0005-0000-0000-00006F010000}"/>
    <cellStyle name="Обычный 16" xfId="373" xr:uid="{00000000-0005-0000-0000-000070010000}"/>
    <cellStyle name="Обычный 17" xfId="374" xr:uid="{00000000-0005-0000-0000-000071010000}"/>
    <cellStyle name="Обычный 17 2" xfId="375" xr:uid="{00000000-0005-0000-0000-000072010000}"/>
    <cellStyle name="Обычный 18" xfId="376" xr:uid="{00000000-0005-0000-0000-000073010000}"/>
    <cellStyle name="Обычный 18 2" xfId="377" xr:uid="{00000000-0005-0000-0000-000074010000}"/>
    <cellStyle name="Обычный 18 3" xfId="378" xr:uid="{00000000-0005-0000-0000-000075010000}"/>
    <cellStyle name="Обычный 18 3 2" xfId="379" xr:uid="{00000000-0005-0000-0000-000076010000}"/>
    <cellStyle name="Обычный 18 3 2 2" xfId="380" xr:uid="{00000000-0005-0000-0000-000077010000}"/>
    <cellStyle name="Обычный 18 3 2 2 2" xfId="381" xr:uid="{00000000-0005-0000-0000-000078010000}"/>
    <cellStyle name="Обычный 18 3_Приложение в учреждение БЮДЖЕТ 2014 с расшифровкой 163" xfId="382" xr:uid="{00000000-0005-0000-0000-000079010000}"/>
    <cellStyle name="Обычный 18 4" xfId="383" xr:uid="{00000000-0005-0000-0000-00007A010000}"/>
    <cellStyle name="Обычный 18 5" xfId="384" xr:uid="{00000000-0005-0000-0000-00007B010000}"/>
    <cellStyle name="Обычный 18_Приложение в учреждение БЮДЖЕТ 2014 с расшифровкой 163" xfId="385" xr:uid="{00000000-0005-0000-0000-00007C010000}"/>
    <cellStyle name="Обычный 19" xfId="386" xr:uid="{00000000-0005-0000-0000-00007D010000}"/>
    <cellStyle name="Обычный 19 2" xfId="387" xr:uid="{00000000-0005-0000-0000-00007E010000}"/>
    <cellStyle name="Обычный 2" xfId="7" xr:uid="{00000000-0005-0000-0000-00007F010000}"/>
    <cellStyle name="Обычный 2 2" xfId="388" xr:uid="{00000000-0005-0000-0000-000080010000}"/>
    <cellStyle name="Обычный 2 2 2" xfId="389" xr:uid="{00000000-0005-0000-0000-000081010000}"/>
    <cellStyle name="Обычный 2 2 2 2" xfId="390" xr:uid="{00000000-0005-0000-0000-000082010000}"/>
    <cellStyle name="Обычный 2 2 2 3" xfId="391" xr:uid="{00000000-0005-0000-0000-000083010000}"/>
    <cellStyle name="Обычный 2 2 2 4" xfId="392" xr:uid="{00000000-0005-0000-0000-000084010000}"/>
    <cellStyle name="Обычный 2 2 3" xfId="393" xr:uid="{00000000-0005-0000-0000-000085010000}"/>
    <cellStyle name="Обычный 2 2 3 2" xfId="394" xr:uid="{00000000-0005-0000-0000-000086010000}"/>
    <cellStyle name="Обычный 2 2 3 2 2" xfId="395" xr:uid="{00000000-0005-0000-0000-000087010000}"/>
    <cellStyle name="Обычный 2 2 3 3" xfId="396" xr:uid="{00000000-0005-0000-0000-000088010000}"/>
    <cellStyle name="Обычный 2 2 3 4" xfId="397" xr:uid="{00000000-0005-0000-0000-000089010000}"/>
    <cellStyle name="Обычный 2 2 3_бюджет на 12.11.2014" xfId="398" xr:uid="{00000000-0005-0000-0000-00008A010000}"/>
    <cellStyle name="Обычный 2 2 4" xfId="399" xr:uid="{00000000-0005-0000-0000-00008B010000}"/>
    <cellStyle name="Обычный 2 2 5" xfId="400" xr:uid="{00000000-0005-0000-0000-00008C010000}"/>
    <cellStyle name="Обычный 2 2 6" xfId="401" xr:uid="{00000000-0005-0000-0000-00008D010000}"/>
    <cellStyle name="Обычный 2 2 7" xfId="402" xr:uid="{00000000-0005-0000-0000-00008E010000}"/>
    <cellStyle name="Обычный 2 2_3" xfId="403" xr:uid="{00000000-0005-0000-0000-00008F010000}"/>
    <cellStyle name="Обычный 2 3" xfId="404" xr:uid="{00000000-0005-0000-0000-000090010000}"/>
    <cellStyle name="Обычный 2 3 2" xfId="405" xr:uid="{00000000-0005-0000-0000-000091010000}"/>
    <cellStyle name="Обычный 2 3 2 2" xfId="406" xr:uid="{00000000-0005-0000-0000-000092010000}"/>
    <cellStyle name="Обычный 2 3 2 3" xfId="407" xr:uid="{00000000-0005-0000-0000-000093010000}"/>
    <cellStyle name="Обычный 2 3 2 4" xfId="408" xr:uid="{00000000-0005-0000-0000-000094010000}"/>
    <cellStyle name="Обычный 2 3 2_НЗ Радуга к проекту бюджета на 08.09.2015 (уточн.)11" xfId="409" xr:uid="{00000000-0005-0000-0000-000095010000}"/>
    <cellStyle name="Обычный 2 3 3" xfId="410" xr:uid="{00000000-0005-0000-0000-000096010000}"/>
    <cellStyle name="Обычный 2 3 4" xfId="411" xr:uid="{00000000-0005-0000-0000-000097010000}"/>
    <cellStyle name="Обычный 2 3 5" xfId="412" xr:uid="{00000000-0005-0000-0000-000098010000}"/>
    <cellStyle name="Обычный 2 3_2014 план ФХД" xfId="413" xr:uid="{00000000-0005-0000-0000-000099010000}"/>
    <cellStyle name="Обычный 2 4" xfId="414" xr:uid="{00000000-0005-0000-0000-00009A010000}"/>
    <cellStyle name="Обычный 2 4 2" xfId="415" xr:uid="{00000000-0005-0000-0000-00009B010000}"/>
    <cellStyle name="Обычный 2 5" xfId="416" xr:uid="{00000000-0005-0000-0000-00009C010000}"/>
    <cellStyle name="Обычный 2 6" xfId="417" xr:uid="{00000000-0005-0000-0000-00009D010000}"/>
    <cellStyle name="Обычный 2 7" xfId="418" xr:uid="{00000000-0005-0000-0000-00009E010000}"/>
    <cellStyle name="Обычный 2 7 2" xfId="419" xr:uid="{00000000-0005-0000-0000-00009F010000}"/>
    <cellStyle name="Обычный 2 9" xfId="420" xr:uid="{00000000-0005-0000-0000-0000A0010000}"/>
    <cellStyle name="Обычный 2_3" xfId="421" xr:uid="{00000000-0005-0000-0000-0000A1010000}"/>
    <cellStyle name="Обычный 20" xfId="422" xr:uid="{00000000-0005-0000-0000-0000A2010000}"/>
    <cellStyle name="Обычный 20 2" xfId="423" xr:uid="{00000000-0005-0000-0000-0000A3010000}"/>
    <cellStyle name="Обычный 21" xfId="424" xr:uid="{00000000-0005-0000-0000-0000A4010000}"/>
    <cellStyle name="Обычный 21 2" xfId="425" xr:uid="{00000000-0005-0000-0000-0000A5010000}"/>
    <cellStyle name="Обычный 21 2 2" xfId="426" xr:uid="{00000000-0005-0000-0000-0000A6010000}"/>
    <cellStyle name="Обычный 22" xfId="427" xr:uid="{00000000-0005-0000-0000-0000A7010000}"/>
    <cellStyle name="Обычный 22 2" xfId="428" xr:uid="{00000000-0005-0000-0000-0000A8010000}"/>
    <cellStyle name="Обычный 23" xfId="429" xr:uid="{00000000-0005-0000-0000-0000A9010000}"/>
    <cellStyle name="Обычный 23 2" xfId="430" xr:uid="{00000000-0005-0000-0000-0000AA010000}"/>
    <cellStyle name="Обычный 24" xfId="431" xr:uid="{00000000-0005-0000-0000-0000AB010000}"/>
    <cellStyle name="Обычный 25" xfId="432" xr:uid="{00000000-0005-0000-0000-0000AC010000}"/>
    <cellStyle name="Обычный 26" xfId="433" xr:uid="{00000000-0005-0000-0000-0000AD010000}"/>
    <cellStyle name="Обычный 27" xfId="434" xr:uid="{00000000-0005-0000-0000-0000AE010000}"/>
    <cellStyle name="Обычный 27 2" xfId="435" xr:uid="{00000000-0005-0000-0000-0000AF010000}"/>
    <cellStyle name="Обычный 28" xfId="436" xr:uid="{00000000-0005-0000-0000-0000B0010000}"/>
    <cellStyle name="Обычный 29" xfId="437" xr:uid="{00000000-0005-0000-0000-0000B1010000}"/>
    <cellStyle name="Обычный 3" xfId="438" xr:uid="{00000000-0005-0000-0000-0000B2010000}"/>
    <cellStyle name="Обычный 3 2" xfId="439" xr:uid="{00000000-0005-0000-0000-0000B3010000}"/>
    <cellStyle name="Обычный 3 2 2" xfId="440" xr:uid="{00000000-0005-0000-0000-0000B4010000}"/>
    <cellStyle name="Обычный 3 2 3" xfId="441" xr:uid="{00000000-0005-0000-0000-0000B5010000}"/>
    <cellStyle name="Обычный 3 2 4" xfId="442" xr:uid="{00000000-0005-0000-0000-0000B6010000}"/>
    <cellStyle name="Обычный 3 2 5" xfId="443" xr:uid="{00000000-0005-0000-0000-0000B7010000}"/>
    <cellStyle name="Обычный 3 2_2014 план ФХД" xfId="444" xr:uid="{00000000-0005-0000-0000-0000B8010000}"/>
    <cellStyle name="Обычный 3 3" xfId="445" xr:uid="{00000000-0005-0000-0000-0000B9010000}"/>
    <cellStyle name="Обычный 3 4" xfId="446" xr:uid="{00000000-0005-0000-0000-0000BA010000}"/>
    <cellStyle name="Обычный 3 5" xfId="447" xr:uid="{00000000-0005-0000-0000-0000BB010000}"/>
    <cellStyle name="Обычный 3 6" xfId="448" xr:uid="{00000000-0005-0000-0000-0000BC010000}"/>
    <cellStyle name="Обычный 3_!4-от Экономистов- Формы предв_компл.xlsx по районам" xfId="449" xr:uid="{00000000-0005-0000-0000-0000BD010000}"/>
    <cellStyle name="Обычный 30" xfId="450" xr:uid="{00000000-0005-0000-0000-0000BE010000}"/>
    <cellStyle name="Обычный 31" xfId="451" xr:uid="{00000000-0005-0000-0000-0000BF010000}"/>
    <cellStyle name="Обычный 32" xfId="452" xr:uid="{00000000-0005-0000-0000-0000C0010000}"/>
    <cellStyle name="Обычный 33" xfId="453" xr:uid="{00000000-0005-0000-0000-0000C1010000}"/>
    <cellStyle name="Обычный 34" xfId="454" xr:uid="{00000000-0005-0000-0000-0000C2010000}"/>
    <cellStyle name="Обычный 35" xfId="455" xr:uid="{00000000-0005-0000-0000-0000C3010000}"/>
    <cellStyle name="Обычный 36" xfId="456" xr:uid="{00000000-0005-0000-0000-0000C4010000}"/>
    <cellStyle name="Обычный 37" xfId="457" xr:uid="{00000000-0005-0000-0000-0000C5010000}"/>
    <cellStyle name="Обычный 38" xfId="458" xr:uid="{00000000-0005-0000-0000-0000C6010000}"/>
    <cellStyle name="Обычный 39" xfId="459" xr:uid="{00000000-0005-0000-0000-0000C7010000}"/>
    <cellStyle name="Обычный 4" xfId="460" xr:uid="{00000000-0005-0000-0000-0000C8010000}"/>
    <cellStyle name="Обычный 4 2" xfId="461" xr:uid="{00000000-0005-0000-0000-0000C9010000}"/>
    <cellStyle name="Обычный 4 2 2" xfId="462" xr:uid="{00000000-0005-0000-0000-0000CA010000}"/>
    <cellStyle name="Обычный 4 2 3" xfId="463" xr:uid="{00000000-0005-0000-0000-0000CB010000}"/>
    <cellStyle name="Обычный 4 2 4" xfId="464" xr:uid="{00000000-0005-0000-0000-0000CC010000}"/>
    <cellStyle name="Обычный 4 2_Приложение в учреждение БЮДЖЕТ 2014 с расшифровкой 163" xfId="465" xr:uid="{00000000-0005-0000-0000-0000CD010000}"/>
    <cellStyle name="Обычный 4 3" xfId="466" xr:uid="{00000000-0005-0000-0000-0000CE010000}"/>
    <cellStyle name="Обычный 4 4" xfId="467" xr:uid="{00000000-0005-0000-0000-0000CF010000}"/>
    <cellStyle name="Обычный 4 5" xfId="468" xr:uid="{00000000-0005-0000-0000-0000D0010000}"/>
    <cellStyle name="Обычный 4_2014 план ФХД" xfId="469" xr:uid="{00000000-0005-0000-0000-0000D1010000}"/>
    <cellStyle name="Обычный 40" xfId="470" xr:uid="{00000000-0005-0000-0000-0000D2010000}"/>
    <cellStyle name="Обычный 41" xfId="471" xr:uid="{00000000-0005-0000-0000-0000D3010000}"/>
    <cellStyle name="Обычный 42" xfId="472" xr:uid="{00000000-0005-0000-0000-0000D4010000}"/>
    <cellStyle name="Обычный 43" xfId="473" xr:uid="{00000000-0005-0000-0000-0000D5010000}"/>
    <cellStyle name="Обычный 44" xfId="474" xr:uid="{00000000-0005-0000-0000-0000D6010000}"/>
    <cellStyle name="Обычный 45" xfId="475" xr:uid="{00000000-0005-0000-0000-0000D7010000}"/>
    <cellStyle name="Обычный 46" xfId="476" xr:uid="{00000000-0005-0000-0000-0000D8010000}"/>
    <cellStyle name="Обычный 47" xfId="477" xr:uid="{00000000-0005-0000-0000-0000D9010000}"/>
    <cellStyle name="Обычный 48" xfId="478" xr:uid="{00000000-0005-0000-0000-0000DA010000}"/>
    <cellStyle name="Обычный 49" xfId="479" xr:uid="{00000000-0005-0000-0000-0000DB010000}"/>
    <cellStyle name="Обычный 5" xfId="480" xr:uid="{00000000-0005-0000-0000-0000DC010000}"/>
    <cellStyle name="Обычный 5 2" xfId="481" xr:uid="{00000000-0005-0000-0000-0000DD010000}"/>
    <cellStyle name="Обычный 5 2 2" xfId="482" xr:uid="{00000000-0005-0000-0000-0000DE010000}"/>
    <cellStyle name="Обычный 5 3" xfId="483" xr:uid="{00000000-0005-0000-0000-0000DF010000}"/>
    <cellStyle name="Обычный 5 4" xfId="484" xr:uid="{00000000-0005-0000-0000-0000E0010000}"/>
    <cellStyle name="Обычный 5_Приложение в учреждение БЮДЖЕТ 2014 с расшифровкой 163" xfId="485" xr:uid="{00000000-0005-0000-0000-0000E1010000}"/>
    <cellStyle name="Обычный 50" xfId="486" xr:uid="{00000000-0005-0000-0000-0000E2010000}"/>
    <cellStyle name="Обычный 51" xfId="487" xr:uid="{00000000-0005-0000-0000-0000E3010000}"/>
    <cellStyle name="Обычный 57" xfId="488" xr:uid="{00000000-0005-0000-0000-0000E4010000}"/>
    <cellStyle name="Обычный 6" xfId="489" xr:uid="{00000000-0005-0000-0000-0000E5010000}"/>
    <cellStyle name="Обычный 6 10" xfId="490" xr:uid="{00000000-0005-0000-0000-0000E6010000}"/>
    <cellStyle name="Обычный 6 11" xfId="491" xr:uid="{00000000-0005-0000-0000-0000E7010000}"/>
    <cellStyle name="Обычный 6 12" xfId="492" xr:uid="{00000000-0005-0000-0000-0000E8010000}"/>
    <cellStyle name="Обычный 6 13" xfId="493" xr:uid="{00000000-0005-0000-0000-0000E9010000}"/>
    <cellStyle name="Обычный 6 14" xfId="494" xr:uid="{00000000-0005-0000-0000-0000EA010000}"/>
    <cellStyle name="Обычный 6 15" xfId="495" xr:uid="{00000000-0005-0000-0000-0000EB010000}"/>
    <cellStyle name="Обычный 6 16" xfId="496" xr:uid="{00000000-0005-0000-0000-0000EC010000}"/>
    <cellStyle name="Обычный 6 17" xfId="497" xr:uid="{00000000-0005-0000-0000-0000ED010000}"/>
    <cellStyle name="Обычный 6 2" xfId="498" xr:uid="{00000000-0005-0000-0000-0000EE010000}"/>
    <cellStyle name="Обычный 6 3" xfId="499" xr:uid="{00000000-0005-0000-0000-0000EF010000}"/>
    <cellStyle name="Обычный 6 4" xfId="500" xr:uid="{00000000-0005-0000-0000-0000F0010000}"/>
    <cellStyle name="Обычный 6 5" xfId="501" xr:uid="{00000000-0005-0000-0000-0000F1010000}"/>
    <cellStyle name="Обычный 6 6" xfId="502" xr:uid="{00000000-0005-0000-0000-0000F2010000}"/>
    <cellStyle name="Обычный 6 7" xfId="503" xr:uid="{00000000-0005-0000-0000-0000F3010000}"/>
    <cellStyle name="Обычный 6 8" xfId="504" xr:uid="{00000000-0005-0000-0000-0000F4010000}"/>
    <cellStyle name="Обычный 6 9" xfId="505" xr:uid="{00000000-0005-0000-0000-0000F5010000}"/>
    <cellStyle name="Обычный 7" xfId="506" xr:uid="{00000000-0005-0000-0000-0000F6010000}"/>
    <cellStyle name="Обычный 7 10" xfId="507" xr:uid="{00000000-0005-0000-0000-0000F7010000}"/>
    <cellStyle name="Обычный 7 11" xfId="508" xr:uid="{00000000-0005-0000-0000-0000F8010000}"/>
    <cellStyle name="Обычный 7 12" xfId="509" xr:uid="{00000000-0005-0000-0000-0000F9010000}"/>
    <cellStyle name="Обычный 7 13" xfId="510" xr:uid="{00000000-0005-0000-0000-0000FA010000}"/>
    <cellStyle name="Обычный 7 14" xfId="511" xr:uid="{00000000-0005-0000-0000-0000FB010000}"/>
    <cellStyle name="Обычный 7 15" xfId="512" xr:uid="{00000000-0005-0000-0000-0000FC010000}"/>
    <cellStyle name="Обычный 7 16" xfId="513" xr:uid="{00000000-0005-0000-0000-0000FD010000}"/>
    <cellStyle name="Обычный 7 17" xfId="514" xr:uid="{00000000-0005-0000-0000-0000FE010000}"/>
    <cellStyle name="Обычный 7 18" xfId="515" xr:uid="{00000000-0005-0000-0000-0000FF010000}"/>
    <cellStyle name="Обычный 7 19" xfId="516" xr:uid="{00000000-0005-0000-0000-000000020000}"/>
    <cellStyle name="Обычный 7 2" xfId="517" xr:uid="{00000000-0005-0000-0000-000001020000}"/>
    <cellStyle name="Обычный 7 20" xfId="518" xr:uid="{00000000-0005-0000-0000-000002020000}"/>
    <cellStyle name="Обычный 7 3" xfId="519" xr:uid="{00000000-0005-0000-0000-000003020000}"/>
    <cellStyle name="Обычный 7 4" xfId="520" xr:uid="{00000000-0005-0000-0000-000004020000}"/>
    <cellStyle name="Обычный 7 5" xfId="521" xr:uid="{00000000-0005-0000-0000-000005020000}"/>
    <cellStyle name="Обычный 7 6" xfId="522" xr:uid="{00000000-0005-0000-0000-000006020000}"/>
    <cellStyle name="Обычный 7 7" xfId="523" xr:uid="{00000000-0005-0000-0000-000007020000}"/>
    <cellStyle name="Обычный 7 8" xfId="524" xr:uid="{00000000-0005-0000-0000-000008020000}"/>
    <cellStyle name="Обычный 7 9" xfId="525" xr:uid="{00000000-0005-0000-0000-000009020000}"/>
    <cellStyle name="Обычный 7_Приложение в учреждение БЮДЖЕТ 2014 с расшифровкой 163" xfId="526" xr:uid="{00000000-0005-0000-0000-00000A020000}"/>
    <cellStyle name="Обычный 8" xfId="527" xr:uid="{00000000-0005-0000-0000-00000B020000}"/>
    <cellStyle name="Обычный 8 10" xfId="528" xr:uid="{00000000-0005-0000-0000-00000C020000}"/>
    <cellStyle name="Обычный 8 11" xfId="529" xr:uid="{00000000-0005-0000-0000-00000D020000}"/>
    <cellStyle name="Обычный 8 12" xfId="530" xr:uid="{00000000-0005-0000-0000-00000E020000}"/>
    <cellStyle name="Обычный 8 13" xfId="531" xr:uid="{00000000-0005-0000-0000-00000F020000}"/>
    <cellStyle name="Обычный 8 14" xfId="532" xr:uid="{00000000-0005-0000-0000-000010020000}"/>
    <cellStyle name="Обычный 8 15" xfId="533" xr:uid="{00000000-0005-0000-0000-000011020000}"/>
    <cellStyle name="Обычный 8 16" xfId="534" xr:uid="{00000000-0005-0000-0000-000012020000}"/>
    <cellStyle name="Обычный 8 17" xfId="535" xr:uid="{00000000-0005-0000-0000-000013020000}"/>
    <cellStyle name="Обычный 8 18" xfId="536" xr:uid="{00000000-0005-0000-0000-000014020000}"/>
    <cellStyle name="Обычный 8 2" xfId="537" xr:uid="{00000000-0005-0000-0000-000015020000}"/>
    <cellStyle name="Обычный 8 3" xfId="538" xr:uid="{00000000-0005-0000-0000-000016020000}"/>
    <cellStyle name="Обычный 8 4" xfId="539" xr:uid="{00000000-0005-0000-0000-000017020000}"/>
    <cellStyle name="Обычный 8 5" xfId="540" xr:uid="{00000000-0005-0000-0000-000018020000}"/>
    <cellStyle name="Обычный 8 6" xfId="541" xr:uid="{00000000-0005-0000-0000-000019020000}"/>
    <cellStyle name="Обычный 8 7" xfId="542" xr:uid="{00000000-0005-0000-0000-00001A020000}"/>
    <cellStyle name="Обычный 8 8" xfId="543" xr:uid="{00000000-0005-0000-0000-00001B020000}"/>
    <cellStyle name="Обычный 8 9" xfId="544" xr:uid="{00000000-0005-0000-0000-00001C020000}"/>
    <cellStyle name="Обычный 9" xfId="545" xr:uid="{00000000-0005-0000-0000-00001D020000}"/>
    <cellStyle name="Обычный 9 2" xfId="546" xr:uid="{00000000-0005-0000-0000-00001E020000}"/>
    <cellStyle name="Обычный 9 2 2" xfId="547" xr:uid="{00000000-0005-0000-0000-00001F020000}"/>
    <cellStyle name="Обычный 9 2 2 2" xfId="548" xr:uid="{00000000-0005-0000-0000-000020020000}"/>
    <cellStyle name="Обычный 9 2 2 3" xfId="549" xr:uid="{00000000-0005-0000-0000-000021020000}"/>
    <cellStyle name="Обычный 9 2 2 3 2" xfId="550" xr:uid="{00000000-0005-0000-0000-000022020000}"/>
    <cellStyle name="Обычный 9 2 2 3 3" xfId="551" xr:uid="{00000000-0005-0000-0000-000023020000}"/>
    <cellStyle name="Обычный 9 2 2 3 3 2" xfId="4" xr:uid="{00000000-0005-0000-0000-000024020000}"/>
    <cellStyle name="Обычный 9 2 2 3 3 2 2" xfId="552" xr:uid="{00000000-0005-0000-0000-000025020000}"/>
    <cellStyle name="Обычный 9 2 2 3 3 2 2 2" xfId="553" xr:uid="{00000000-0005-0000-0000-000026020000}"/>
    <cellStyle name="Обычный 9 2 2 3 3 2 3" xfId="554" xr:uid="{00000000-0005-0000-0000-000027020000}"/>
    <cellStyle name="Обычный 9 2 2 3 3 2 6" xfId="5" xr:uid="{00000000-0005-0000-0000-000028020000}"/>
    <cellStyle name="Обычный 9 2 2 3 3_Приложение в учреждение БЮДЖЕТ 2014 с расшифровкой 163" xfId="555" xr:uid="{00000000-0005-0000-0000-000029020000}"/>
    <cellStyle name="Обычный 9 2 2 3 4" xfId="556" xr:uid="{00000000-0005-0000-0000-00002A020000}"/>
    <cellStyle name="Обычный 9 2 2 3_Приложение в учреждение БЮДЖЕТ 2014 с расшифровкой 163" xfId="557" xr:uid="{00000000-0005-0000-0000-00002B020000}"/>
    <cellStyle name="Обычный 9 2 2 4" xfId="558" xr:uid="{00000000-0005-0000-0000-00002C020000}"/>
    <cellStyle name="Обычный 9 2 2 5" xfId="559" xr:uid="{00000000-0005-0000-0000-00002D020000}"/>
    <cellStyle name="Обычный 9 2 2 6" xfId="560" xr:uid="{00000000-0005-0000-0000-00002E020000}"/>
    <cellStyle name="Обычный 9 2 2_НЗ Радуга к проекту бюджета на 08.09.2015 (уточн.)11" xfId="561" xr:uid="{00000000-0005-0000-0000-00002F020000}"/>
    <cellStyle name="Обычный 9 2 3" xfId="562" xr:uid="{00000000-0005-0000-0000-000030020000}"/>
    <cellStyle name="Обычный 9 2 4" xfId="563" xr:uid="{00000000-0005-0000-0000-000031020000}"/>
    <cellStyle name="Обычный 9 2 5" xfId="564" xr:uid="{00000000-0005-0000-0000-000032020000}"/>
    <cellStyle name="Обычный 9 2_2014 план ФХД" xfId="565" xr:uid="{00000000-0005-0000-0000-000033020000}"/>
    <cellStyle name="Обычный 9 3" xfId="566" xr:uid="{00000000-0005-0000-0000-000034020000}"/>
    <cellStyle name="Обычный 9 3 2" xfId="567" xr:uid="{00000000-0005-0000-0000-000035020000}"/>
    <cellStyle name="Обычный 9 3 3" xfId="568" xr:uid="{00000000-0005-0000-0000-000036020000}"/>
    <cellStyle name="Обычный 9 3 4" xfId="569" xr:uid="{00000000-0005-0000-0000-000037020000}"/>
    <cellStyle name="Обычный 9 3_Приложение в учреждение БЮДЖЕТ 2014 с расшифровкой 163" xfId="570" xr:uid="{00000000-0005-0000-0000-000038020000}"/>
    <cellStyle name="Обычный 9 4" xfId="571" xr:uid="{00000000-0005-0000-0000-000039020000}"/>
    <cellStyle name="Обычный 9 4 2" xfId="572" xr:uid="{00000000-0005-0000-0000-00003A020000}"/>
    <cellStyle name="Обычный 9 4 3" xfId="573" xr:uid="{00000000-0005-0000-0000-00003B020000}"/>
    <cellStyle name="Обычный 9 4 4" xfId="574" xr:uid="{00000000-0005-0000-0000-00003C020000}"/>
    <cellStyle name="Обычный 9 4_Приложение в учреждение БЮДЖЕТ 2014 с расшифровкой 163" xfId="575" xr:uid="{00000000-0005-0000-0000-00003D020000}"/>
    <cellStyle name="Обычный 9 5" xfId="576" xr:uid="{00000000-0005-0000-0000-00003E020000}"/>
    <cellStyle name="Обычный 9 6" xfId="577" xr:uid="{00000000-0005-0000-0000-00003F020000}"/>
    <cellStyle name="Обычный 9 7" xfId="578" xr:uid="{00000000-0005-0000-0000-000040020000}"/>
    <cellStyle name="Обычный 9_2014 план ФХД" xfId="579" xr:uid="{00000000-0005-0000-0000-000041020000}"/>
    <cellStyle name="Отдельная ячейка" xfId="580" xr:uid="{00000000-0005-0000-0000-000042020000}"/>
    <cellStyle name="Отдельная ячейка - константа" xfId="581" xr:uid="{00000000-0005-0000-0000-000043020000}"/>
    <cellStyle name="Отдельная ячейка - константа [печать]" xfId="582" xr:uid="{00000000-0005-0000-0000-000044020000}"/>
    <cellStyle name="Отдельная ячейка - константа [печать] 2" xfId="583" xr:uid="{00000000-0005-0000-0000-000045020000}"/>
    <cellStyle name="Отдельная ячейка - константа [печать] 2 2" xfId="584" xr:uid="{00000000-0005-0000-0000-000046020000}"/>
    <cellStyle name="Отдельная ячейка - константа [печать]_Лист1" xfId="585" xr:uid="{00000000-0005-0000-0000-000047020000}"/>
    <cellStyle name="Отдельная ячейка [печать]" xfId="586" xr:uid="{00000000-0005-0000-0000-000048020000}"/>
    <cellStyle name="Отдельная ячейка [печать] 2" xfId="587" xr:uid="{00000000-0005-0000-0000-000049020000}"/>
    <cellStyle name="Отдельная ячейка [печать] 2 2" xfId="588" xr:uid="{00000000-0005-0000-0000-00004A020000}"/>
    <cellStyle name="Отдельная ячейка [печать]_Лист1" xfId="589" xr:uid="{00000000-0005-0000-0000-00004B020000}"/>
    <cellStyle name="Отдельная ячейка-результат" xfId="590" xr:uid="{00000000-0005-0000-0000-00004C020000}"/>
    <cellStyle name="Отдельная ячейка-результат [печать]" xfId="591" xr:uid="{00000000-0005-0000-0000-00004D020000}"/>
    <cellStyle name="Отдельная ячейка-результат [печать] 2" xfId="592" xr:uid="{00000000-0005-0000-0000-00004E020000}"/>
    <cellStyle name="Отдельная ячейка-результат [печать] 2 2" xfId="593" xr:uid="{00000000-0005-0000-0000-00004F020000}"/>
    <cellStyle name="Отдельная ячейка-результат [печать]_Лист1" xfId="594" xr:uid="{00000000-0005-0000-0000-000050020000}"/>
    <cellStyle name="Плохой 2" xfId="595" xr:uid="{00000000-0005-0000-0000-000051020000}"/>
    <cellStyle name="Плохой 3" xfId="596" xr:uid="{00000000-0005-0000-0000-000052020000}"/>
    <cellStyle name="Плохой 4" xfId="597" xr:uid="{00000000-0005-0000-0000-000053020000}"/>
    <cellStyle name="Пояснение 2" xfId="598" xr:uid="{00000000-0005-0000-0000-000054020000}"/>
    <cellStyle name="Пояснение 3" xfId="599" xr:uid="{00000000-0005-0000-0000-000055020000}"/>
    <cellStyle name="Пояснение 4" xfId="600" xr:uid="{00000000-0005-0000-0000-000056020000}"/>
    <cellStyle name="Примечание 2" xfId="601" xr:uid="{00000000-0005-0000-0000-000057020000}"/>
    <cellStyle name="Примечание 3" xfId="602" xr:uid="{00000000-0005-0000-0000-000058020000}"/>
    <cellStyle name="Примечание 4" xfId="603" xr:uid="{00000000-0005-0000-0000-000059020000}"/>
    <cellStyle name="Примечание 5" xfId="604" xr:uid="{00000000-0005-0000-0000-00005A020000}"/>
    <cellStyle name="Примечание 6" xfId="605" xr:uid="{00000000-0005-0000-0000-00005B020000}"/>
    <cellStyle name="Примечание 7" xfId="606" xr:uid="{00000000-0005-0000-0000-00005C020000}"/>
    <cellStyle name="Примечание 8" xfId="607" xr:uid="{00000000-0005-0000-0000-00005D020000}"/>
    <cellStyle name="Процентный 2" xfId="608" xr:uid="{00000000-0005-0000-0000-00005E020000}"/>
    <cellStyle name="Процентный 2 2" xfId="609" xr:uid="{00000000-0005-0000-0000-00005F020000}"/>
    <cellStyle name="Процентный 2 2 2" xfId="610" xr:uid="{00000000-0005-0000-0000-000060020000}"/>
    <cellStyle name="Процентный 3" xfId="611" xr:uid="{00000000-0005-0000-0000-000061020000}"/>
    <cellStyle name="Процентный 3 10" xfId="612" xr:uid="{00000000-0005-0000-0000-000062020000}"/>
    <cellStyle name="Процентный 3 11" xfId="613" xr:uid="{00000000-0005-0000-0000-000063020000}"/>
    <cellStyle name="Процентный 3 12" xfId="614" xr:uid="{00000000-0005-0000-0000-000064020000}"/>
    <cellStyle name="Процентный 3 13" xfId="615" xr:uid="{00000000-0005-0000-0000-000065020000}"/>
    <cellStyle name="Процентный 3 14" xfId="616" xr:uid="{00000000-0005-0000-0000-000066020000}"/>
    <cellStyle name="Процентный 3 15" xfId="617" xr:uid="{00000000-0005-0000-0000-000067020000}"/>
    <cellStyle name="Процентный 3 16" xfId="618" xr:uid="{00000000-0005-0000-0000-000068020000}"/>
    <cellStyle name="Процентный 3 17" xfId="619" xr:uid="{00000000-0005-0000-0000-000069020000}"/>
    <cellStyle name="Процентный 3 2" xfId="620" xr:uid="{00000000-0005-0000-0000-00006A020000}"/>
    <cellStyle name="Процентный 3 3" xfId="621" xr:uid="{00000000-0005-0000-0000-00006B020000}"/>
    <cellStyle name="Процентный 3 4" xfId="622" xr:uid="{00000000-0005-0000-0000-00006C020000}"/>
    <cellStyle name="Процентный 3 5" xfId="623" xr:uid="{00000000-0005-0000-0000-00006D020000}"/>
    <cellStyle name="Процентный 3 6" xfId="624" xr:uid="{00000000-0005-0000-0000-00006E020000}"/>
    <cellStyle name="Процентный 3 7" xfId="625" xr:uid="{00000000-0005-0000-0000-00006F020000}"/>
    <cellStyle name="Процентный 3 8" xfId="626" xr:uid="{00000000-0005-0000-0000-000070020000}"/>
    <cellStyle name="Процентный 3 9" xfId="627" xr:uid="{00000000-0005-0000-0000-000071020000}"/>
    <cellStyle name="Процентный 4" xfId="628" xr:uid="{00000000-0005-0000-0000-000072020000}"/>
    <cellStyle name="Процентный 4 2" xfId="629" xr:uid="{00000000-0005-0000-0000-000073020000}"/>
    <cellStyle name="Процентный 4 3" xfId="630" xr:uid="{00000000-0005-0000-0000-000074020000}"/>
    <cellStyle name="Процентный 5" xfId="631" xr:uid="{00000000-0005-0000-0000-000075020000}"/>
    <cellStyle name="Процентный 6" xfId="632" xr:uid="{00000000-0005-0000-0000-000076020000}"/>
    <cellStyle name="Свойства элементов измерения" xfId="633" xr:uid="{00000000-0005-0000-0000-000077020000}"/>
    <cellStyle name="Свойства элементов измерения [печать]" xfId="634" xr:uid="{00000000-0005-0000-0000-000078020000}"/>
    <cellStyle name="Свойства элементов измерения [печать] 2" xfId="635" xr:uid="{00000000-0005-0000-0000-000079020000}"/>
    <cellStyle name="Свойства элементов измерения [печать] 2 2" xfId="636" xr:uid="{00000000-0005-0000-0000-00007A020000}"/>
    <cellStyle name="Свойства элементов измерения [печать]_Лист1" xfId="637" xr:uid="{00000000-0005-0000-0000-00007B020000}"/>
    <cellStyle name="Свойства элементов измерения 2" xfId="638" xr:uid="{00000000-0005-0000-0000-00007C020000}"/>
    <cellStyle name="Свойства элементов измерения 2 2" xfId="639" xr:uid="{00000000-0005-0000-0000-00007D020000}"/>
    <cellStyle name="Свойства элементов измерения 3" xfId="640" xr:uid="{00000000-0005-0000-0000-00007E020000}"/>
    <cellStyle name="Свойства элементов измерения 4" xfId="641" xr:uid="{00000000-0005-0000-0000-00007F020000}"/>
    <cellStyle name="Свойства элементов измерения 5" xfId="642" xr:uid="{00000000-0005-0000-0000-000080020000}"/>
    <cellStyle name="Свойства элементов измерения 6" xfId="643" xr:uid="{00000000-0005-0000-0000-000081020000}"/>
    <cellStyle name="Свойства элементов измерения_Лист1" xfId="644" xr:uid="{00000000-0005-0000-0000-000082020000}"/>
    <cellStyle name="Связанная ячейка 2" xfId="645" xr:uid="{00000000-0005-0000-0000-000083020000}"/>
    <cellStyle name="Связанная ячейка 3" xfId="646" xr:uid="{00000000-0005-0000-0000-000084020000}"/>
    <cellStyle name="Связанная ячейка 4" xfId="647" xr:uid="{00000000-0005-0000-0000-000085020000}"/>
    <cellStyle name="Стиль 1" xfId="648" xr:uid="{00000000-0005-0000-0000-000086020000}"/>
    <cellStyle name="Текст предупреждения 2" xfId="649" xr:uid="{00000000-0005-0000-0000-000087020000}"/>
    <cellStyle name="Текст предупреждения 3" xfId="650" xr:uid="{00000000-0005-0000-0000-000088020000}"/>
    <cellStyle name="Текст предупреждения 4" xfId="651" xr:uid="{00000000-0005-0000-0000-000089020000}"/>
    <cellStyle name="Тысячи [0]_ауп" xfId="652" xr:uid="{00000000-0005-0000-0000-00008A020000}"/>
    <cellStyle name="Тысячи_ауп" xfId="653" xr:uid="{00000000-0005-0000-0000-00008B020000}"/>
    <cellStyle name="Финансовый [0] 2" xfId="654" xr:uid="{00000000-0005-0000-0000-00008C020000}"/>
    <cellStyle name="Финансовый 10" xfId="3" xr:uid="{00000000-0005-0000-0000-00008D020000}"/>
    <cellStyle name="Финансовый 10 2" xfId="655" xr:uid="{00000000-0005-0000-0000-00008E020000}"/>
    <cellStyle name="Финансовый 11" xfId="656" xr:uid="{00000000-0005-0000-0000-00008F020000}"/>
    <cellStyle name="Финансовый 12" xfId="657" xr:uid="{00000000-0005-0000-0000-000090020000}"/>
    <cellStyle name="Финансовый 13" xfId="658" xr:uid="{00000000-0005-0000-0000-000091020000}"/>
    <cellStyle name="Финансовый 14" xfId="659" xr:uid="{00000000-0005-0000-0000-000092020000}"/>
    <cellStyle name="Финансовый 2" xfId="2" xr:uid="{00000000-0005-0000-0000-000093020000}"/>
    <cellStyle name="Финансовый 2 2" xfId="660" xr:uid="{00000000-0005-0000-0000-000094020000}"/>
    <cellStyle name="Финансовый 2 2 2" xfId="661" xr:uid="{00000000-0005-0000-0000-000095020000}"/>
    <cellStyle name="Финансовый 2 2 3" xfId="662" xr:uid="{00000000-0005-0000-0000-000096020000}"/>
    <cellStyle name="Финансовый 2 3" xfId="663" xr:uid="{00000000-0005-0000-0000-000097020000}"/>
    <cellStyle name="Финансовый 2 4" xfId="664" xr:uid="{00000000-0005-0000-0000-000098020000}"/>
    <cellStyle name="Финансовый 2 4 2" xfId="665" xr:uid="{00000000-0005-0000-0000-000099020000}"/>
    <cellStyle name="Финансовый 2 4 2 2" xfId="666" xr:uid="{00000000-0005-0000-0000-00009A020000}"/>
    <cellStyle name="Финансовый 2 5" xfId="667" xr:uid="{00000000-0005-0000-0000-00009B020000}"/>
    <cellStyle name="Финансовый 2 6" xfId="668" xr:uid="{00000000-0005-0000-0000-00009C020000}"/>
    <cellStyle name="Финансовый 2 7" xfId="669" xr:uid="{00000000-0005-0000-0000-00009D020000}"/>
    <cellStyle name="Финансовый 3" xfId="670" xr:uid="{00000000-0005-0000-0000-00009E020000}"/>
    <cellStyle name="Финансовый 3 2" xfId="671" xr:uid="{00000000-0005-0000-0000-00009F020000}"/>
    <cellStyle name="Финансовый 3 2 2" xfId="672" xr:uid="{00000000-0005-0000-0000-0000A0020000}"/>
    <cellStyle name="Финансовый 3 3" xfId="673" xr:uid="{00000000-0005-0000-0000-0000A1020000}"/>
    <cellStyle name="Финансовый 3 4" xfId="674" xr:uid="{00000000-0005-0000-0000-0000A2020000}"/>
    <cellStyle name="Финансовый 3 5" xfId="675" xr:uid="{00000000-0005-0000-0000-0000A3020000}"/>
    <cellStyle name="Финансовый 4" xfId="676" xr:uid="{00000000-0005-0000-0000-0000A4020000}"/>
    <cellStyle name="Финансовый 5" xfId="677" xr:uid="{00000000-0005-0000-0000-0000A5020000}"/>
    <cellStyle name="Финансовый 5 2" xfId="678" xr:uid="{00000000-0005-0000-0000-0000A6020000}"/>
    <cellStyle name="Финансовый 6" xfId="679" xr:uid="{00000000-0005-0000-0000-0000A7020000}"/>
    <cellStyle name="Финансовый 7" xfId="680" xr:uid="{00000000-0005-0000-0000-0000A8020000}"/>
    <cellStyle name="Финансовый 8" xfId="681" xr:uid="{00000000-0005-0000-0000-0000A9020000}"/>
    <cellStyle name="Финансовый 9" xfId="682" xr:uid="{00000000-0005-0000-0000-0000AA020000}"/>
    <cellStyle name="Финансовый 9 2" xfId="683" xr:uid="{00000000-0005-0000-0000-0000AB020000}"/>
    <cellStyle name="Финансовый 9 3" xfId="684" xr:uid="{00000000-0005-0000-0000-0000AC020000}"/>
    <cellStyle name="Финансовый 9 3 2" xfId="685" xr:uid="{00000000-0005-0000-0000-0000AD020000}"/>
    <cellStyle name="Хороший 2" xfId="686" xr:uid="{00000000-0005-0000-0000-0000AE020000}"/>
    <cellStyle name="Хороший 3" xfId="687" xr:uid="{00000000-0005-0000-0000-0000AF020000}"/>
    <cellStyle name="Хороший 4" xfId="688" xr:uid="{00000000-0005-0000-0000-0000B0020000}"/>
    <cellStyle name="Элементы осей" xfId="689" xr:uid="{00000000-0005-0000-0000-0000B1020000}"/>
    <cellStyle name="Элементы осей [печать]" xfId="690" xr:uid="{00000000-0005-0000-0000-0000B2020000}"/>
    <cellStyle name="Элементы осей [печать] 2" xfId="691" xr:uid="{00000000-0005-0000-0000-0000B3020000}"/>
    <cellStyle name="Элементы осей [печать] 2 2" xfId="692" xr:uid="{00000000-0005-0000-0000-0000B4020000}"/>
    <cellStyle name="Элементы осей [печать]_Лист1" xfId="693" xr:uid="{00000000-0005-0000-0000-0000B5020000}"/>
    <cellStyle name="Элементы осей 10" xfId="694" xr:uid="{00000000-0005-0000-0000-0000B6020000}"/>
    <cellStyle name="Элементы осей 10 2" xfId="695" xr:uid="{00000000-0005-0000-0000-0000B7020000}"/>
    <cellStyle name="Элементы осей 10 3" xfId="696" xr:uid="{00000000-0005-0000-0000-0000B8020000}"/>
    <cellStyle name="Элементы осей 10 4" xfId="697" xr:uid="{00000000-0005-0000-0000-0000B9020000}"/>
    <cellStyle name="Элементы осей 10 5" xfId="698" xr:uid="{00000000-0005-0000-0000-0000BA020000}"/>
    <cellStyle name="Элементы осей 10_Лист1" xfId="699" xr:uid="{00000000-0005-0000-0000-0000BB020000}"/>
    <cellStyle name="Элементы осей 11" xfId="700" xr:uid="{00000000-0005-0000-0000-0000BC020000}"/>
    <cellStyle name="Элементы осей 11 2" xfId="701" xr:uid="{00000000-0005-0000-0000-0000BD020000}"/>
    <cellStyle name="Элементы осей 11 3" xfId="702" xr:uid="{00000000-0005-0000-0000-0000BE020000}"/>
    <cellStyle name="Элементы осей 12" xfId="703" xr:uid="{00000000-0005-0000-0000-0000BF020000}"/>
    <cellStyle name="Элементы осей 12 2" xfId="704" xr:uid="{00000000-0005-0000-0000-0000C0020000}"/>
    <cellStyle name="Элементы осей 12 3" xfId="705" xr:uid="{00000000-0005-0000-0000-0000C1020000}"/>
    <cellStyle name="Элементы осей 13" xfId="706" xr:uid="{00000000-0005-0000-0000-0000C2020000}"/>
    <cellStyle name="Элементы осей 13 2" xfId="707" xr:uid="{00000000-0005-0000-0000-0000C3020000}"/>
    <cellStyle name="Элементы осей 13 3" xfId="708" xr:uid="{00000000-0005-0000-0000-0000C4020000}"/>
    <cellStyle name="Элементы осей 13 4" xfId="709" xr:uid="{00000000-0005-0000-0000-0000C5020000}"/>
    <cellStyle name="Элементы осей 13 5" xfId="710" xr:uid="{00000000-0005-0000-0000-0000C6020000}"/>
    <cellStyle name="Элементы осей 13_Лист1" xfId="711" xr:uid="{00000000-0005-0000-0000-0000C7020000}"/>
    <cellStyle name="Элементы осей 14" xfId="712" xr:uid="{00000000-0005-0000-0000-0000C8020000}"/>
    <cellStyle name="Элементы осей 14 2" xfId="713" xr:uid="{00000000-0005-0000-0000-0000C9020000}"/>
    <cellStyle name="Элементы осей 14 3" xfId="714" xr:uid="{00000000-0005-0000-0000-0000CA020000}"/>
    <cellStyle name="Элементы осей 15" xfId="715" xr:uid="{00000000-0005-0000-0000-0000CB020000}"/>
    <cellStyle name="Элементы осей 15 2" xfId="716" xr:uid="{00000000-0005-0000-0000-0000CC020000}"/>
    <cellStyle name="Элементы осей 15 3" xfId="717" xr:uid="{00000000-0005-0000-0000-0000CD020000}"/>
    <cellStyle name="Элементы осей 16" xfId="718" xr:uid="{00000000-0005-0000-0000-0000CE020000}"/>
    <cellStyle name="Элементы осей 16 2" xfId="719" xr:uid="{00000000-0005-0000-0000-0000CF020000}"/>
    <cellStyle name="Элементы осей 16 3" xfId="720" xr:uid="{00000000-0005-0000-0000-0000D0020000}"/>
    <cellStyle name="Элементы осей 17" xfId="721" xr:uid="{00000000-0005-0000-0000-0000D1020000}"/>
    <cellStyle name="Элементы осей 17 2" xfId="722" xr:uid="{00000000-0005-0000-0000-0000D2020000}"/>
    <cellStyle name="Элементы осей 17 3" xfId="723" xr:uid="{00000000-0005-0000-0000-0000D3020000}"/>
    <cellStyle name="Элементы осей 18" xfId="724" xr:uid="{00000000-0005-0000-0000-0000D4020000}"/>
    <cellStyle name="Элементы осей 18 2" xfId="725" xr:uid="{00000000-0005-0000-0000-0000D5020000}"/>
    <cellStyle name="Элементы осей 19" xfId="726" xr:uid="{00000000-0005-0000-0000-0000D6020000}"/>
    <cellStyle name="Элементы осей 2" xfId="727" xr:uid="{00000000-0005-0000-0000-0000D7020000}"/>
    <cellStyle name="Элементы осей 2 2" xfId="728" xr:uid="{00000000-0005-0000-0000-0000D8020000}"/>
    <cellStyle name="Элементы осей 2 3" xfId="729" xr:uid="{00000000-0005-0000-0000-0000D9020000}"/>
    <cellStyle name="Элементы осей 20" xfId="730" xr:uid="{00000000-0005-0000-0000-0000DA020000}"/>
    <cellStyle name="Элементы осей 21" xfId="731" xr:uid="{00000000-0005-0000-0000-0000DB020000}"/>
    <cellStyle name="Элементы осей 22" xfId="732" xr:uid="{00000000-0005-0000-0000-0000DC020000}"/>
    <cellStyle name="Элементы осей 3" xfId="733" xr:uid="{00000000-0005-0000-0000-0000DD020000}"/>
    <cellStyle name="Элементы осей 3 2" xfId="734" xr:uid="{00000000-0005-0000-0000-0000DE020000}"/>
    <cellStyle name="Элементы осей 3 3" xfId="735" xr:uid="{00000000-0005-0000-0000-0000DF020000}"/>
    <cellStyle name="Элементы осей 4" xfId="736" xr:uid="{00000000-0005-0000-0000-0000E0020000}"/>
    <cellStyle name="Элементы осей 4 2" xfId="737" xr:uid="{00000000-0005-0000-0000-0000E1020000}"/>
    <cellStyle name="Элементы осей 4 3" xfId="738" xr:uid="{00000000-0005-0000-0000-0000E2020000}"/>
    <cellStyle name="Элементы осей 4 4" xfId="739" xr:uid="{00000000-0005-0000-0000-0000E3020000}"/>
    <cellStyle name="Элементы осей 4 5" xfId="740" xr:uid="{00000000-0005-0000-0000-0000E4020000}"/>
    <cellStyle name="Элементы осей 4_Лист1" xfId="741" xr:uid="{00000000-0005-0000-0000-0000E5020000}"/>
    <cellStyle name="Элементы осей 5" xfId="742" xr:uid="{00000000-0005-0000-0000-0000E6020000}"/>
    <cellStyle name="Элементы осей 5 2" xfId="743" xr:uid="{00000000-0005-0000-0000-0000E7020000}"/>
    <cellStyle name="Элементы осей 5 3" xfId="744" xr:uid="{00000000-0005-0000-0000-0000E8020000}"/>
    <cellStyle name="Элементы осей 6" xfId="745" xr:uid="{00000000-0005-0000-0000-0000E9020000}"/>
    <cellStyle name="Элементы осей 6 2" xfId="746" xr:uid="{00000000-0005-0000-0000-0000EA020000}"/>
    <cellStyle name="Элементы осей 6 3" xfId="747" xr:uid="{00000000-0005-0000-0000-0000EB020000}"/>
    <cellStyle name="Элементы осей 7" xfId="748" xr:uid="{00000000-0005-0000-0000-0000EC020000}"/>
    <cellStyle name="Элементы осей 7 2" xfId="749" xr:uid="{00000000-0005-0000-0000-0000ED020000}"/>
    <cellStyle name="Элементы осей 7 3" xfId="750" xr:uid="{00000000-0005-0000-0000-0000EE020000}"/>
    <cellStyle name="Элементы осей 8" xfId="751" xr:uid="{00000000-0005-0000-0000-0000EF020000}"/>
    <cellStyle name="Элементы осей 8 2" xfId="752" xr:uid="{00000000-0005-0000-0000-0000F0020000}"/>
    <cellStyle name="Элементы осей 8 3" xfId="753" xr:uid="{00000000-0005-0000-0000-0000F1020000}"/>
    <cellStyle name="Элементы осей 9" xfId="754" xr:uid="{00000000-0005-0000-0000-0000F2020000}"/>
    <cellStyle name="Элементы осей 9 2" xfId="755" xr:uid="{00000000-0005-0000-0000-0000F3020000}"/>
    <cellStyle name="Элементы осей 9 3" xfId="756" xr:uid="{00000000-0005-0000-0000-0000F4020000}"/>
    <cellStyle name="Элементы осей_Лист1" xfId="757" xr:uid="{00000000-0005-0000-0000-0000F5020000}"/>
  </cellStyles>
  <dxfs count="0"/>
  <tableStyles count="0" defaultTableStyle="TableStyleMedium9" defaultPivotStyle="PivotStyleLight16"/>
  <colors>
    <mruColors>
      <color rgb="FFFF3399"/>
      <color rgb="FFF3BDD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D336C-7BAC-4F22-A41D-F1975B5C51EF}">
  <sheetPr>
    <tabColor theme="9" tint="-0.249977111117893"/>
    <pageSetUpPr fitToPage="1"/>
  </sheetPr>
  <dimension ref="A1:Z37"/>
  <sheetViews>
    <sheetView tabSelected="1" view="pageBreakPreview" zoomScale="60" zoomScaleNormal="100" workbookViewId="0">
      <selection activeCell="U1" sqref="U1:X1"/>
    </sheetView>
  </sheetViews>
  <sheetFormatPr defaultColWidth="9.140625" defaultRowHeight="15" outlineLevelRow="1" x14ac:dyDescent="0.25"/>
  <cols>
    <col min="1" max="1" width="12.28515625" style="1" customWidth="1"/>
    <col min="2" max="2" width="19.42578125" style="1" customWidth="1"/>
    <col min="3" max="3" width="12.28515625" style="1" customWidth="1"/>
    <col min="4" max="4" width="12.7109375" style="1" customWidth="1"/>
    <col min="5" max="5" width="11.42578125" style="1" customWidth="1"/>
    <col min="6" max="6" width="10.140625" style="1" customWidth="1"/>
    <col min="7" max="7" width="10.28515625" style="1" customWidth="1"/>
    <col min="8" max="8" width="10.7109375" style="1" customWidth="1"/>
    <col min="9" max="9" width="11.28515625" style="1" customWidth="1"/>
    <col min="10" max="11" width="10.5703125" style="1" customWidth="1"/>
    <col min="12" max="13" width="10" style="1" customWidth="1"/>
    <col min="14" max="14" width="12.28515625" style="1" customWidth="1"/>
    <col min="15" max="15" width="10.28515625" style="1" customWidth="1"/>
    <col min="16" max="16" width="9.85546875" style="1" customWidth="1"/>
    <col min="17" max="17" width="12.42578125" style="1" customWidth="1"/>
    <col min="18" max="18" width="11.7109375" style="1" customWidth="1"/>
    <col min="19" max="19" width="11.5703125" style="1" customWidth="1"/>
    <col min="20" max="20" width="11" style="1" customWidth="1"/>
    <col min="21" max="21" width="11.42578125" style="1" customWidth="1"/>
    <col min="22" max="22" width="12" style="1" customWidth="1"/>
    <col min="23" max="23" width="11.42578125" style="1" customWidth="1"/>
    <col min="24" max="24" width="13.7109375" style="1" customWidth="1"/>
    <col min="25" max="25" width="11.140625" style="1" customWidth="1"/>
    <col min="26" max="26" width="12.28515625" style="1" customWidth="1"/>
    <col min="27" max="27" width="12.140625" style="1" customWidth="1"/>
    <col min="28" max="28" width="10.140625" style="1" bestFit="1" customWidth="1"/>
    <col min="29" max="29" width="13" style="1" bestFit="1" customWidth="1"/>
    <col min="30" max="30" width="13.28515625" style="1" customWidth="1"/>
    <col min="31" max="16384" width="9.140625" style="1"/>
  </cols>
  <sheetData>
    <row r="1" spans="1:24" ht="77.25" customHeight="1" x14ac:dyDescent="0.25">
      <c r="U1" s="63" t="s">
        <v>51</v>
      </c>
      <c r="V1" s="63"/>
      <c r="W1" s="63"/>
      <c r="X1" s="63"/>
    </row>
    <row r="2" spans="1:24" ht="45" customHeight="1" x14ac:dyDescent="0.3">
      <c r="B2" s="57" t="s">
        <v>43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4" ht="37.15" customHeight="1" x14ac:dyDescent="0.25">
      <c r="A3" s="60" t="s">
        <v>0</v>
      </c>
      <c r="B3" s="44"/>
      <c r="C3" s="2"/>
      <c r="D3" s="60" t="s">
        <v>1</v>
      </c>
      <c r="E3" s="44"/>
      <c r="F3" s="44"/>
      <c r="G3" s="44"/>
      <c r="H3" s="44"/>
      <c r="I3" s="44"/>
      <c r="J3" s="62"/>
      <c r="K3" s="60" t="s">
        <v>2</v>
      </c>
      <c r="L3" s="44"/>
      <c r="M3" s="44"/>
      <c r="N3" s="44"/>
      <c r="O3" s="44"/>
      <c r="P3" s="44"/>
      <c r="Q3" s="44"/>
      <c r="R3" s="44"/>
      <c r="S3" s="44"/>
      <c r="T3" s="62"/>
      <c r="U3" s="43" t="s">
        <v>3</v>
      </c>
      <c r="V3" s="43"/>
      <c r="W3" s="43"/>
      <c r="X3" s="43"/>
    </row>
    <row r="4" spans="1:24" ht="70.150000000000006" customHeight="1" x14ac:dyDescent="0.25">
      <c r="A4" s="44" t="s">
        <v>4</v>
      </c>
      <c r="B4" s="44"/>
      <c r="C4" s="3"/>
      <c r="D4" s="43" t="s">
        <v>5</v>
      </c>
      <c r="E4" s="43"/>
      <c r="F4" s="43"/>
      <c r="G4" s="45" t="s">
        <v>6</v>
      </c>
      <c r="H4" s="45"/>
      <c r="I4" s="45" t="s">
        <v>7</v>
      </c>
      <c r="J4" s="45"/>
      <c r="K4" s="46" t="s">
        <v>8</v>
      </c>
      <c r="L4" s="47"/>
      <c r="M4" s="4" t="s">
        <v>9</v>
      </c>
      <c r="N4" s="4" t="s">
        <v>10</v>
      </c>
      <c r="O4" s="48" t="s">
        <v>11</v>
      </c>
      <c r="P4" s="49"/>
      <c r="Q4" s="45" t="s">
        <v>6</v>
      </c>
      <c r="R4" s="45"/>
      <c r="S4" s="45" t="s">
        <v>7</v>
      </c>
      <c r="T4" s="45"/>
      <c r="U4" s="43" t="s">
        <v>5</v>
      </c>
      <c r="V4" s="43"/>
      <c r="W4" s="45" t="s">
        <v>7</v>
      </c>
      <c r="X4" s="45"/>
    </row>
    <row r="5" spans="1:24" ht="46.5" customHeight="1" x14ac:dyDescent="0.25">
      <c r="A5" s="61" t="s">
        <v>31</v>
      </c>
      <c r="B5" s="5" t="s">
        <v>12</v>
      </c>
      <c r="C5" s="5"/>
      <c r="D5" s="6" t="s">
        <v>13</v>
      </c>
      <c r="E5" s="6" t="s">
        <v>14</v>
      </c>
      <c r="F5" s="6" t="s">
        <v>15</v>
      </c>
      <c r="G5" s="6" t="s">
        <v>16</v>
      </c>
      <c r="H5" s="6" t="s">
        <v>17</v>
      </c>
      <c r="I5" s="6" t="s">
        <v>13</v>
      </c>
      <c r="J5" s="6" t="s">
        <v>18</v>
      </c>
      <c r="K5" s="6" t="s">
        <v>13</v>
      </c>
      <c r="L5" s="6" t="s">
        <v>14</v>
      </c>
      <c r="M5" s="6" t="s">
        <v>13</v>
      </c>
      <c r="N5" s="6" t="s">
        <v>13</v>
      </c>
      <c r="O5" s="6" t="s">
        <v>13</v>
      </c>
      <c r="P5" s="6" t="s">
        <v>14</v>
      </c>
      <c r="Q5" s="6" t="s">
        <v>16</v>
      </c>
      <c r="R5" s="6" t="s">
        <v>17</v>
      </c>
      <c r="S5" s="6" t="s">
        <v>13</v>
      </c>
      <c r="T5" s="6" t="s">
        <v>18</v>
      </c>
      <c r="U5" s="6" t="s">
        <v>13</v>
      </c>
      <c r="V5" s="6" t="s">
        <v>14</v>
      </c>
      <c r="W5" s="6" t="s">
        <v>13</v>
      </c>
      <c r="X5" s="6" t="s">
        <v>18</v>
      </c>
    </row>
    <row r="6" spans="1:24" ht="39" hidden="1" customHeight="1" outlineLevel="1" x14ac:dyDescent="0.25">
      <c r="A6" s="61"/>
      <c r="B6" s="7" t="s">
        <v>19</v>
      </c>
      <c r="C6" s="5"/>
      <c r="D6" s="8">
        <v>22378</v>
      </c>
      <c r="E6" s="8">
        <v>28954</v>
      </c>
      <c r="F6" s="8">
        <v>57407</v>
      </c>
      <c r="G6" s="8">
        <v>6713</v>
      </c>
      <c r="H6" s="8">
        <v>8687</v>
      </c>
      <c r="I6" s="8">
        <v>24732</v>
      </c>
      <c r="J6" s="8">
        <v>31896</v>
      </c>
      <c r="K6" s="8">
        <v>22378</v>
      </c>
      <c r="L6" s="8">
        <v>28954</v>
      </c>
      <c r="M6" s="8">
        <v>156505</v>
      </c>
      <c r="N6" s="8">
        <v>46952</v>
      </c>
      <c r="O6" s="8">
        <v>22378</v>
      </c>
      <c r="P6" s="8">
        <v>28954</v>
      </c>
      <c r="Q6" s="8">
        <v>6713</v>
      </c>
      <c r="R6" s="8">
        <v>8687</v>
      </c>
      <c r="S6" s="8">
        <v>24732</v>
      </c>
      <c r="T6" s="8">
        <v>31896</v>
      </c>
      <c r="U6" s="8">
        <v>39108</v>
      </c>
      <c r="V6" s="8">
        <v>60906</v>
      </c>
      <c r="W6" s="8">
        <v>43253</v>
      </c>
      <c r="X6" s="8">
        <v>67031</v>
      </c>
    </row>
    <row r="7" spans="1:24" ht="40.15" hidden="1" customHeight="1" outlineLevel="1" x14ac:dyDescent="0.25">
      <c r="A7" s="61"/>
      <c r="B7" s="9" t="s">
        <v>20</v>
      </c>
      <c r="C7" s="5"/>
      <c r="D7" s="10">
        <v>1</v>
      </c>
      <c r="E7" s="10">
        <v>1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0">
        <v>2.4427099999999999</v>
      </c>
      <c r="L7" s="10">
        <v>3.3408899999999999</v>
      </c>
      <c r="M7" s="10">
        <v>1</v>
      </c>
      <c r="N7" s="10">
        <v>1</v>
      </c>
      <c r="O7" s="10">
        <v>1.5581400000000001</v>
      </c>
      <c r="P7" s="10">
        <v>2.0138500000000001</v>
      </c>
      <c r="Q7" s="10">
        <v>2.4428700000000001</v>
      </c>
      <c r="R7" s="10">
        <v>3.3406199999999999</v>
      </c>
      <c r="S7" s="10">
        <v>2.4774400000000001</v>
      </c>
      <c r="T7" s="10">
        <v>3.3780399999999999</v>
      </c>
      <c r="U7" s="10">
        <v>1</v>
      </c>
      <c r="V7" s="10">
        <v>1</v>
      </c>
      <c r="W7" s="10">
        <v>1</v>
      </c>
      <c r="X7" s="10">
        <v>1</v>
      </c>
    </row>
    <row r="8" spans="1:24" ht="52.9" customHeight="1" collapsed="1" x14ac:dyDescent="0.25">
      <c r="A8" s="61"/>
      <c r="B8" s="29" t="s">
        <v>21</v>
      </c>
      <c r="C8" s="29"/>
      <c r="D8" s="12">
        <f>22378-500</f>
        <v>21878</v>
      </c>
      <c r="E8" s="12">
        <f>28954-500</f>
        <v>28454</v>
      </c>
      <c r="F8" s="12">
        <f>57407-500</f>
        <v>56907</v>
      </c>
      <c r="G8" s="12">
        <f>6713-150</f>
        <v>6563</v>
      </c>
      <c r="H8" s="30">
        <f>8687-150</f>
        <v>8537</v>
      </c>
      <c r="I8" s="30">
        <f>24732-500</f>
        <v>24232</v>
      </c>
      <c r="J8" s="30">
        <f>31896-500</f>
        <v>31396</v>
      </c>
      <c r="K8" s="12">
        <f>54663-632</f>
        <v>54031</v>
      </c>
      <c r="L8" s="12">
        <f>96732-632</f>
        <v>96100</v>
      </c>
      <c r="M8" s="12">
        <f>156505-632</f>
        <v>155873</v>
      </c>
      <c r="N8" s="12">
        <f>46952-190</f>
        <v>46762</v>
      </c>
      <c r="O8" s="30">
        <f>34868-500</f>
        <v>34368</v>
      </c>
      <c r="P8" s="30">
        <f>58309-500</f>
        <v>57809</v>
      </c>
      <c r="Q8" s="30">
        <f>16399-190</f>
        <v>16209</v>
      </c>
      <c r="R8" s="30">
        <f>29020-190</f>
        <v>28830</v>
      </c>
      <c r="S8" s="30">
        <f>61272-632</f>
        <v>60640</v>
      </c>
      <c r="T8" s="30">
        <f>107746-632</f>
        <v>107114</v>
      </c>
      <c r="U8" s="12">
        <f>39108-500</f>
        <v>38608</v>
      </c>
      <c r="V8" s="12">
        <f>60906-500</f>
        <v>60406</v>
      </c>
      <c r="W8" s="30">
        <f>43253-500</f>
        <v>42753</v>
      </c>
      <c r="X8" s="30">
        <f>67031-500</f>
        <v>66531</v>
      </c>
    </row>
    <row r="9" spans="1:24" ht="50.45" customHeight="1" x14ac:dyDescent="0.25">
      <c r="A9" s="61"/>
      <c r="B9" s="11" t="s">
        <v>22</v>
      </c>
      <c r="C9" s="12">
        <f>SUM(D9:X9)</f>
        <v>18667</v>
      </c>
      <c r="D9" s="13">
        <v>11864</v>
      </c>
      <c r="E9" s="13">
        <v>3235</v>
      </c>
      <c r="F9" s="13">
        <v>22</v>
      </c>
      <c r="G9" s="13">
        <v>5</v>
      </c>
      <c r="H9" s="13">
        <v>0</v>
      </c>
      <c r="I9" s="13">
        <v>17</v>
      </c>
      <c r="J9" s="13">
        <v>0</v>
      </c>
      <c r="K9" s="13">
        <v>2851</v>
      </c>
      <c r="L9" s="13">
        <v>18</v>
      </c>
      <c r="M9" s="13">
        <v>32</v>
      </c>
      <c r="N9" s="13">
        <v>0</v>
      </c>
      <c r="O9" s="13">
        <v>285</v>
      </c>
      <c r="P9" s="13">
        <v>0</v>
      </c>
      <c r="Q9" s="13">
        <v>0</v>
      </c>
      <c r="R9" s="13">
        <v>0</v>
      </c>
      <c r="S9" s="13">
        <v>8</v>
      </c>
      <c r="T9" s="13">
        <v>0</v>
      </c>
      <c r="U9" s="13">
        <v>263</v>
      </c>
      <c r="V9" s="13">
        <v>67</v>
      </c>
      <c r="W9" s="13">
        <v>0</v>
      </c>
      <c r="X9" s="13">
        <v>0</v>
      </c>
    </row>
    <row r="10" spans="1:24" ht="48" customHeight="1" x14ac:dyDescent="0.25">
      <c r="A10" s="61"/>
      <c r="B10" s="11" t="s">
        <v>23</v>
      </c>
      <c r="C10" s="12">
        <f>SUM(D10:X10)</f>
        <v>18667</v>
      </c>
      <c r="D10" s="13">
        <v>11904</v>
      </c>
      <c r="E10" s="13">
        <v>3235</v>
      </c>
      <c r="F10" s="13">
        <v>22</v>
      </c>
      <c r="G10" s="13">
        <v>5</v>
      </c>
      <c r="H10" s="13">
        <v>0</v>
      </c>
      <c r="I10" s="13">
        <v>17</v>
      </c>
      <c r="J10" s="13">
        <v>0</v>
      </c>
      <c r="K10" s="13">
        <v>2851</v>
      </c>
      <c r="L10" s="13">
        <v>18</v>
      </c>
      <c r="M10" s="13">
        <v>32</v>
      </c>
      <c r="N10" s="13">
        <v>0</v>
      </c>
      <c r="O10" s="13">
        <v>245</v>
      </c>
      <c r="P10" s="13">
        <v>0</v>
      </c>
      <c r="Q10" s="13">
        <v>0</v>
      </c>
      <c r="R10" s="13">
        <v>0</v>
      </c>
      <c r="S10" s="13">
        <v>8</v>
      </c>
      <c r="T10" s="13">
        <v>0</v>
      </c>
      <c r="U10" s="13">
        <v>263</v>
      </c>
      <c r="V10" s="13">
        <v>67</v>
      </c>
      <c r="W10" s="13">
        <v>0</v>
      </c>
      <c r="X10" s="13">
        <v>0</v>
      </c>
    </row>
    <row r="11" spans="1:24" ht="31.9" hidden="1" customHeight="1" outlineLevel="1" x14ac:dyDescent="0.25">
      <c r="A11" s="61"/>
      <c r="B11" s="11" t="s">
        <v>24</v>
      </c>
      <c r="C11" s="14">
        <f>SUM(D11:X11)</f>
        <v>18667</v>
      </c>
      <c r="D11" s="15">
        <f>D9/12*8+D10/12*4</f>
        <v>11877</v>
      </c>
      <c r="E11" s="15">
        <f t="shared" ref="E11:X11" si="0">E9/12*8+E10/12*4</f>
        <v>3235</v>
      </c>
      <c r="F11" s="15">
        <f t="shared" si="0"/>
        <v>22</v>
      </c>
      <c r="G11" s="15">
        <f t="shared" si="0"/>
        <v>5</v>
      </c>
      <c r="H11" s="15">
        <f t="shared" si="0"/>
        <v>0</v>
      </c>
      <c r="I11" s="15">
        <f t="shared" si="0"/>
        <v>17</v>
      </c>
      <c r="J11" s="15">
        <f t="shared" si="0"/>
        <v>0</v>
      </c>
      <c r="K11" s="15">
        <f t="shared" si="0"/>
        <v>2851</v>
      </c>
      <c r="L11" s="15">
        <f t="shared" si="0"/>
        <v>18</v>
      </c>
      <c r="M11" s="15">
        <f>M9/12*8+M10/12*4</f>
        <v>32</v>
      </c>
      <c r="N11" s="15">
        <f t="shared" si="0"/>
        <v>0</v>
      </c>
      <c r="O11" s="15">
        <f t="shared" si="0"/>
        <v>272</v>
      </c>
      <c r="P11" s="15">
        <f t="shared" si="0"/>
        <v>0</v>
      </c>
      <c r="Q11" s="15">
        <f t="shared" si="0"/>
        <v>0</v>
      </c>
      <c r="R11" s="15">
        <f t="shared" si="0"/>
        <v>0</v>
      </c>
      <c r="S11" s="15">
        <f t="shared" si="0"/>
        <v>8</v>
      </c>
      <c r="T11" s="15">
        <f t="shared" si="0"/>
        <v>0</v>
      </c>
      <c r="U11" s="15">
        <f t="shared" si="0"/>
        <v>263</v>
      </c>
      <c r="V11" s="15">
        <f t="shared" si="0"/>
        <v>67</v>
      </c>
      <c r="W11" s="15">
        <f t="shared" si="0"/>
        <v>0</v>
      </c>
      <c r="X11" s="15">
        <f t="shared" si="0"/>
        <v>0</v>
      </c>
    </row>
    <row r="12" spans="1:24" s="17" customFormat="1" ht="47.45" customHeight="1" collapsed="1" x14ac:dyDescent="0.25">
      <c r="A12" s="61"/>
      <c r="B12" s="16" t="s">
        <v>25</v>
      </c>
      <c r="C12" s="25">
        <f>SUM(D12:X12)</f>
        <v>538381</v>
      </c>
      <c r="D12" s="13">
        <f>((D9/12*8+D10/12*4)*D8/1000)</f>
        <v>259852</v>
      </c>
      <c r="E12" s="13">
        <f t="shared" ref="E12:X12" si="1">((E9/12*8+E10/12*4)*E8/1000)</f>
        <v>92049</v>
      </c>
      <c r="F12" s="13">
        <f t="shared" si="1"/>
        <v>1252</v>
      </c>
      <c r="G12" s="13">
        <f>((G9/12*8+G10/12*4)*G8/1000)</f>
        <v>33</v>
      </c>
      <c r="H12" s="13">
        <f t="shared" si="1"/>
        <v>0</v>
      </c>
      <c r="I12" s="13">
        <f t="shared" si="1"/>
        <v>412</v>
      </c>
      <c r="J12" s="13">
        <f t="shared" si="1"/>
        <v>0</v>
      </c>
      <c r="K12" s="13">
        <f t="shared" si="1"/>
        <v>154042</v>
      </c>
      <c r="L12" s="13">
        <f t="shared" si="1"/>
        <v>1730</v>
      </c>
      <c r="M12" s="13">
        <f t="shared" si="1"/>
        <v>4988</v>
      </c>
      <c r="N12" s="13">
        <f t="shared" si="1"/>
        <v>0</v>
      </c>
      <c r="O12" s="13">
        <f t="shared" si="1"/>
        <v>9337</v>
      </c>
      <c r="P12" s="13">
        <f t="shared" si="1"/>
        <v>0</v>
      </c>
      <c r="Q12" s="13">
        <f t="shared" si="1"/>
        <v>0</v>
      </c>
      <c r="R12" s="13">
        <f t="shared" si="1"/>
        <v>0</v>
      </c>
      <c r="S12" s="13">
        <f t="shared" si="1"/>
        <v>485</v>
      </c>
      <c r="T12" s="13">
        <f t="shared" si="1"/>
        <v>0</v>
      </c>
      <c r="U12" s="13">
        <f t="shared" si="1"/>
        <v>10154</v>
      </c>
      <c r="V12" s="13">
        <f t="shared" si="1"/>
        <v>4047</v>
      </c>
      <c r="W12" s="13">
        <f t="shared" si="1"/>
        <v>0</v>
      </c>
      <c r="X12" s="13">
        <f t="shared" si="1"/>
        <v>0</v>
      </c>
    </row>
    <row r="13" spans="1:24" s="27" customFormat="1" ht="47.45" customHeight="1" x14ac:dyDescent="0.25">
      <c r="A13" s="61"/>
      <c r="B13" s="21" t="s">
        <v>26</v>
      </c>
      <c r="C13" s="22">
        <f>SUM(D13:X13)</f>
        <v>179350</v>
      </c>
      <c r="D13" s="23">
        <f>D10/12*4*D8/1000</f>
        <v>86812</v>
      </c>
      <c r="E13" s="23">
        <f t="shared" ref="E13:X13" si="2">E10/12*4*E8/1000</f>
        <v>30683</v>
      </c>
      <c r="F13" s="23">
        <f t="shared" si="2"/>
        <v>417</v>
      </c>
      <c r="G13" s="23">
        <f t="shared" si="2"/>
        <v>11</v>
      </c>
      <c r="H13" s="23">
        <f t="shared" si="2"/>
        <v>0</v>
      </c>
      <c r="I13" s="23">
        <f t="shared" si="2"/>
        <v>137</v>
      </c>
      <c r="J13" s="23">
        <f t="shared" si="2"/>
        <v>0</v>
      </c>
      <c r="K13" s="23">
        <f t="shared" si="2"/>
        <v>51347</v>
      </c>
      <c r="L13" s="23">
        <f t="shared" si="2"/>
        <v>577</v>
      </c>
      <c r="M13" s="23">
        <f t="shared" si="2"/>
        <v>1663</v>
      </c>
      <c r="N13" s="23">
        <f t="shared" si="2"/>
        <v>0</v>
      </c>
      <c r="O13" s="23">
        <f t="shared" si="2"/>
        <v>2807</v>
      </c>
      <c r="P13" s="23">
        <f t="shared" si="2"/>
        <v>0</v>
      </c>
      <c r="Q13" s="23">
        <f t="shared" si="2"/>
        <v>0</v>
      </c>
      <c r="R13" s="23">
        <f t="shared" si="2"/>
        <v>0</v>
      </c>
      <c r="S13" s="23">
        <f t="shared" si="2"/>
        <v>162</v>
      </c>
      <c r="T13" s="23">
        <f t="shared" si="2"/>
        <v>0</v>
      </c>
      <c r="U13" s="23">
        <f t="shared" si="2"/>
        <v>3385</v>
      </c>
      <c r="V13" s="23">
        <f t="shared" si="2"/>
        <v>1349</v>
      </c>
      <c r="W13" s="23">
        <f t="shared" si="2"/>
        <v>0</v>
      </c>
      <c r="X13" s="23">
        <f t="shared" si="2"/>
        <v>0</v>
      </c>
    </row>
    <row r="14" spans="1:24" s="17" customFormat="1" ht="54.75" customHeight="1" x14ac:dyDescent="0.25">
      <c r="A14" s="61"/>
      <c r="B14" s="29" t="s">
        <v>28</v>
      </c>
      <c r="C14" s="25"/>
      <c r="D14" s="12">
        <f t="shared" ref="D14:X14" si="3">D8*1.1</f>
        <v>24066</v>
      </c>
      <c r="E14" s="12">
        <f t="shared" si="3"/>
        <v>31299</v>
      </c>
      <c r="F14" s="12">
        <f t="shared" si="3"/>
        <v>62598</v>
      </c>
      <c r="G14" s="12">
        <f t="shared" si="3"/>
        <v>7219</v>
      </c>
      <c r="H14" s="12">
        <f t="shared" si="3"/>
        <v>9391</v>
      </c>
      <c r="I14" s="12">
        <f t="shared" si="3"/>
        <v>26655</v>
      </c>
      <c r="J14" s="12">
        <f t="shared" si="3"/>
        <v>34536</v>
      </c>
      <c r="K14" s="12">
        <f t="shared" si="3"/>
        <v>59434</v>
      </c>
      <c r="L14" s="12">
        <f t="shared" si="3"/>
        <v>105710</v>
      </c>
      <c r="M14" s="12">
        <f t="shared" si="3"/>
        <v>171460</v>
      </c>
      <c r="N14" s="12">
        <f t="shared" si="3"/>
        <v>51438</v>
      </c>
      <c r="O14" s="12">
        <f t="shared" si="3"/>
        <v>37805</v>
      </c>
      <c r="P14" s="12">
        <f t="shared" si="3"/>
        <v>63590</v>
      </c>
      <c r="Q14" s="12">
        <f t="shared" si="3"/>
        <v>17830</v>
      </c>
      <c r="R14" s="12">
        <f t="shared" si="3"/>
        <v>31713</v>
      </c>
      <c r="S14" s="12">
        <f t="shared" si="3"/>
        <v>66704</v>
      </c>
      <c r="T14" s="12">
        <f t="shared" si="3"/>
        <v>117825</v>
      </c>
      <c r="U14" s="12">
        <f t="shared" si="3"/>
        <v>42469</v>
      </c>
      <c r="V14" s="12">
        <f t="shared" si="3"/>
        <v>66447</v>
      </c>
      <c r="W14" s="12">
        <f t="shared" si="3"/>
        <v>47028</v>
      </c>
      <c r="X14" s="12">
        <f t="shared" si="3"/>
        <v>73184</v>
      </c>
    </row>
    <row r="15" spans="1:24" s="17" customFormat="1" ht="38.25" customHeight="1" x14ac:dyDescent="0.25">
      <c r="A15" s="61"/>
      <c r="B15" s="29" t="s">
        <v>34</v>
      </c>
      <c r="C15" s="25"/>
      <c r="D15" s="12">
        <f>D14-D8</f>
        <v>2188</v>
      </c>
      <c r="E15" s="12">
        <f t="shared" ref="E15:X15" si="4">E14-E8</f>
        <v>2845</v>
      </c>
      <c r="F15" s="12">
        <f t="shared" si="4"/>
        <v>5691</v>
      </c>
      <c r="G15" s="12">
        <f t="shared" si="4"/>
        <v>656</v>
      </c>
      <c r="H15" s="12">
        <f t="shared" si="4"/>
        <v>854</v>
      </c>
      <c r="I15" s="12">
        <f t="shared" si="4"/>
        <v>2423</v>
      </c>
      <c r="J15" s="12">
        <f t="shared" si="4"/>
        <v>3140</v>
      </c>
      <c r="K15" s="12">
        <f t="shared" si="4"/>
        <v>5403</v>
      </c>
      <c r="L15" s="12">
        <f t="shared" si="4"/>
        <v>9610</v>
      </c>
      <c r="M15" s="12">
        <f t="shared" si="4"/>
        <v>15587</v>
      </c>
      <c r="N15" s="12">
        <f t="shared" si="4"/>
        <v>4676</v>
      </c>
      <c r="O15" s="12">
        <f t="shared" si="4"/>
        <v>3437</v>
      </c>
      <c r="P15" s="12">
        <f t="shared" si="4"/>
        <v>5781</v>
      </c>
      <c r="Q15" s="12">
        <f t="shared" si="4"/>
        <v>1621</v>
      </c>
      <c r="R15" s="12">
        <f t="shared" si="4"/>
        <v>2883</v>
      </c>
      <c r="S15" s="12">
        <f t="shared" si="4"/>
        <v>6064</v>
      </c>
      <c r="T15" s="12">
        <f t="shared" si="4"/>
        <v>10711</v>
      </c>
      <c r="U15" s="12">
        <f t="shared" si="4"/>
        <v>3861</v>
      </c>
      <c r="V15" s="12">
        <f t="shared" si="4"/>
        <v>6041</v>
      </c>
      <c r="W15" s="12">
        <f t="shared" si="4"/>
        <v>4275</v>
      </c>
      <c r="X15" s="12">
        <f t="shared" si="4"/>
        <v>6653</v>
      </c>
    </row>
    <row r="16" spans="1:24" s="27" customFormat="1" ht="47.45" customHeight="1" x14ac:dyDescent="0.25">
      <c r="A16" s="61"/>
      <c r="B16" s="21" t="s">
        <v>27</v>
      </c>
      <c r="C16" s="22">
        <f>SUM(D16:X16)</f>
        <v>197284</v>
      </c>
      <c r="D16" s="23">
        <f>D10/12*4*D14/1000</f>
        <v>95494</v>
      </c>
      <c r="E16" s="23">
        <f t="shared" ref="E16:X16" si="5">E10/12*4*E14/1000</f>
        <v>33751</v>
      </c>
      <c r="F16" s="23">
        <f t="shared" si="5"/>
        <v>459</v>
      </c>
      <c r="G16" s="23">
        <f t="shared" si="5"/>
        <v>12</v>
      </c>
      <c r="H16" s="23">
        <f t="shared" si="5"/>
        <v>0</v>
      </c>
      <c r="I16" s="23">
        <f t="shared" si="5"/>
        <v>151</v>
      </c>
      <c r="J16" s="23">
        <f t="shared" si="5"/>
        <v>0</v>
      </c>
      <c r="K16" s="23">
        <f t="shared" si="5"/>
        <v>56482</v>
      </c>
      <c r="L16" s="23">
        <f t="shared" si="5"/>
        <v>634</v>
      </c>
      <c r="M16" s="23">
        <f t="shared" si="5"/>
        <v>1829</v>
      </c>
      <c r="N16" s="23">
        <f t="shared" si="5"/>
        <v>0</v>
      </c>
      <c r="O16" s="23">
        <f t="shared" si="5"/>
        <v>3087</v>
      </c>
      <c r="P16" s="23">
        <f t="shared" si="5"/>
        <v>0</v>
      </c>
      <c r="Q16" s="23">
        <f t="shared" si="5"/>
        <v>0</v>
      </c>
      <c r="R16" s="23">
        <f t="shared" si="5"/>
        <v>0</v>
      </c>
      <c r="S16" s="23">
        <f t="shared" si="5"/>
        <v>178</v>
      </c>
      <c r="T16" s="23">
        <f t="shared" si="5"/>
        <v>0</v>
      </c>
      <c r="U16" s="23">
        <f t="shared" si="5"/>
        <v>3723</v>
      </c>
      <c r="V16" s="23">
        <f t="shared" si="5"/>
        <v>1484</v>
      </c>
      <c r="W16" s="23">
        <f t="shared" si="5"/>
        <v>0</v>
      </c>
      <c r="X16" s="23">
        <f t="shared" si="5"/>
        <v>0</v>
      </c>
    </row>
    <row r="17" spans="1:26" s="27" customFormat="1" ht="51.75" customHeight="1" x14ac:dyDescent="0.25">
      <c r="A17" s="61"/>
      <c r="B17" s="21" t="s">
        <v>29</v>
      </c>
      <c r="C17" s="22">
        <f>SUM(D17:X17)</f>
        <v>17934</v>
      </c>
      <c r="D17" s="23">
        <f>D16-D13</f>
        <v>8682</v>
      </c>
      <c r="E17" s="23">
        <f t="shared" ref="E17:X17" si="6">E16-E13</f>
        <v>3068</v>
      </c>
      <c r="F17" s="23">
        <f t="shared" si="6"/>
        <v>42</v>
      </c>
      <c r="G17" s="23">
        <f t="shared" si="6"/>
        <v>1</v>
      </c>
      <c r="H17" s="23">
        <f t="shared" si="6"/>
        <v>0</v>
      </c>
      <c r="I17" s="23">
        <f t="shared" si="6"/>
        <v>14</v>
      </c>
      <c r="J17" s="23">
        <f t="shared" si="6"/>
        <v>0</v>
      </c>
      <c r="K17" s="23">
        <f t="shared" si="6"/>
        <v>5135</v>
      </c>
      <c r="L17" s="23">
        <f t="shared" si="6"/>
        <v>57</v>
      </c>
      <c r="M17" s="23">
        <f t="shared" si="6"/>
        <v>166</v>
      </c>
      <c r="N17" s="23">
        <f t="shared" si="6"/>
        <v>0</v>
      </c>
      <c r="O17" s="23">
        <f t="shared" si="6"/>
        <v>280</v>
      </c>
      <c r="P17" s="23">
        <f t="shared" si="6"/>
        <v>0</v>
      </c>
      <c r="Q17" s="23">
        <f t="shared" si="6"/>
        <v>0</v>
      </c>
      <c r="R17" s="23">
        <f t="shared" si="6"/>
        <v>0</v>
      </c>
      <c r="S17" s="23">
        <f t="shared" si="6"/>
        <v>16</v>
      </c>
      <c r="T17" s="23">
        <f t="shared" si="6"/>
        <v>0</v>
      </c>
      <c r="U17" s="23">
        <f t="shared" si="6"/>
        <v>338</v>
      </c>
      <c r="V17" s="23">
        <f t="shared" si="6"/>
        <v>135</v>
      </c>
      <c r="W17" s="23">
        <f t="shared" si="6"/>
        <v>0</v>
      </c>
      <c r="X17" s="23">
        <f t="shared" si="6"/>
        <v>0</v>
      </c>
    </row>
    <row r="18" spans="1:26" ht="52.9" customHeight="1" x14ac:dyDescent="0.25">
      <c r="A18" s="56" t="s">
        <v>30</v>
      </c>
      <c r="B18" s="29" t="s">
        <v>21</v>
      </c>
      <c r="C18" s="33"/>
      <c r="D18" s="12">
        <f>D8</f>
        <v>21878</v>
      </c>
      <c r="E18" s="12">
        <f t="shared" ref="E18:X18" si="7">E8</f>
        <v>28454</v>
      </c>
      <c r="F18" s="12">
        <f t="shared" si="7"/>
        <v>56907</v>
      </c>
      <c r="G18" s="12">
        <f t="shared" si="7"/>
        <v>6563</v>
      </c>
      <c r="H18" s="12">
        <f t="shared" si="7"/>
        <v>8537</v>
      </c>
      <c r="I18" s="12">
        <f t="shared" si="7"/>
        <v>24232</v>
      </c>
      <c r="J18" s="12">
        <f t="shared" si="7"/>
        <v>31396</v>
      </c>
      <c r="K18" s="12">
        <f t="shared" si="7"/>
        <v>54031</v>
      </c>
      <c r="L18" s="12">
        <f t="shared" si="7"/>
        <v>96100</v>
      </c>
      <c r="M18" s="12">
        <f t="shared" si="7"/>
        <v>155873</v>
      </c>
      <c r="N18" s="12">
        <f t="shared" si="7"/>
        <v>46762</v>
      </c>
      <c r="O18" s="12">
        <f t="shared" si="7"/>
        <v>34368</v>
      </c>
      <c r="P18" s="12">
        <f t="shared" si="7"/>
        <v>57809</v>
      </c>
      <c r="Q18" s="12">
        <f t="shared" si="7"/>
        <v>16209</v>
      </c>
      <c r="R18" s="12">
        <f t="shared" si="7"/>
        <v>28830</v>
      </c>
      <c r="S18" s="12">
        <f t="shared" si="7"/>
        <v>60640</v>
      </c>
      <c r="T18" s="12">
        <f t="shared" si="7"/>
        <v>107114</v>
      </c>
      <c r="U18" s="12">
        <f t="shared" si="7"/>
        <v>38608</v>
      </c>
      <c r="V18" s="12">
        <f t="shared" si="7"/>
        <v>60406</v>
      </c>
      <c r="W18" s="12">
        <f t="shared" si="7"/>
        <v>42753</v>
      </c>
      <c r="X18" s="12">
        <f t="shared" si="7"/>
        <v>66531</v>
      </c>
    </row>
    <row r="19" spans="1:26" ht="47.25" customHeight="1" x14ac:dyDescent="0.25">
      <c r="A19" s="56"/>
      <c r="B19" s="11" t="s">
        <v>22</v>
      </c>
      <c r="C19" s="12">
        <f>SUM(D19:X19)</f>
        <v>9270</v>
      </c>
      <c r="D19" s="13">
        <v>7208</v>
      </c>
      <c r="E19" s="13">
        <v>1261</v>
      </c>
      <c r="F19" s="13"/>
      <c r="G19" s="13"/>
      <c r="H19" s="13"/>
      <c r="I19" s="13">
        <v>70</v>
      </c>
      <c r="J19" s="13"/>
      <c r="K19" s="13">
        <v>689</v>
      </c>
      <c r="L19" s="13"/>
      <c r="M19" s="13"/>
      <c r="N19" s="13"/>
      <c r="O19" s="13">
        <v>12</v>
      </c>
      <c r="P19" s="13"/>
      <c r="Q19" s="13"/>
      <c r="R19" s="13"/>
      <c r="S19" s="13">
        <v>30</v>
      </c>
      <c r="T19" s="13"/>
      <c r="U19" s="13"/>
      <c r="V19" s="13"/>
      <c r="W19" s="13"/>
      <c r="X19" s="13"/>
    </row>
    <row r="20" spans="1:26" ht="45.75" customHeight="1" x14ac:dyDescent="0.25">
      <c r="A20" s="56"/>
      <c r="B20" s="11" t="s">
        <v>23</v>
      </c>
      <c r="C20" s="12">
        <f>SUM(D20:X20)</f>
        <v>8971</v>
      </c>
      <c r="D20" s="13">
        <v>6909</v>
      </c>
      <c r="E20" s="13">
        <v>1261</v>
      </c>
      <c r="F20" s="13"/>
      <c r="G20" s="13"/>
      <c r="H20" s="13"/>
      <c r="I20" s="13">
        <v>70</v>
      </c>
      <c r="J20" s="13"/>
      <c r="K20" s="13">
        <v>689</v>
      </c>
      <c r="L20" s="13"/>
      <c r="M20" s="13"/>
      <c r="N20" s="13"/>
      <c r="O20" s="13">
        <v>12</v>
      </c>
      <c r="P20" s="13"/>
      <c r="Q20" s="13"/>
      <c r="R20" s="13"/>
      <c r="S20" s="13">
        <v>30</v>
      </c>
      <c r="T20" s="13"/>
      <c r="U20" s="13"/>
      <c r="V20" s="13"/>
      <c r="W20" s="13"/>
      <c r="X20" s="13"/>
    </row>
    <row r="21" spans="1:26" ht="36" hidden="1" customHeight="1" x14ac:dyDescent="0.25">
      <c r="A21" s="56"/>
      <c r="B21" s="18" t="s">
        <v>24</v>
      </c>
      <c r="C21" s="14">
        <f>SUM(D21:X21)</f>
        <v>9170</v>
      </c>
      <c r="D21" s="15">
        <f>D19/12*8+D20/12*4</f>
        <v>7108</v>
      </c>
      <c r="E21" s="15">
        <f t="shared" ref="E21:X21" si="8">E19/12*8+E20/12*4</f>
        <v>1261</v>
      </c>
      <c r="F21" s="15">
        <f t="shared" si="8"/>
        <v>0</v>
      </c>
      <c r="G21" s="15">
        <f t="shared" si="8"/>
        <v>0</v>
      </c>
      <c r="H21" s="15">
        <f t="shared" si="8"/>
        <v>0</v>
      </c>
      <c r="I21" s="15">
        <f t="shared" si="8"/>
        <v>70</v>
      </c>
      <c r="J21" s="15">
        <f t="shared" si="8"/>
        <v>0</v>
      </c>
      <c r="K21" s="15">
        <f t="shared" si="8"/>
        <v>689</v>
      </c>
      <c r="L21" s="15">
        <f t="shared" si="8"/>
        <v>0</v>
      </c>
      <c r="M21" s="15">
        <f t="shared" si="8"/>
        <v>0</v>
      </c>
      <c r="N21" s="15">
        <f t="shared" si="8"/>
        <v>0</v>
      </c>
      <c r="O21" s="15">
        <f t="shared" si="8"/>
        <v>12</v>
      </c>
      <c r="P21" s="15">
        <f t="shared" si="8"/>
        <v>0</v>
      </c>
      <c r="Q21" s="15">
        <f t="shared" si="8"/>
        <v>0</v>
      </c>
      <c r="R21" s="15">
        <f t="shared" si="8"/>
        <v>0</v>
      </c>
      <c r="S21" s="15">
        <f t="shared" si="8"/>
        <v>30</v>
      </c>
      <c r="T21" s="15">
        <f t="shared" si="8"/>
        <v>0</v>
      </c>
      <c r="U21" s="15">
        <f t="shared" si="8"/>
        <v>0</v>
      </c>
      <c r="V21" s="15">
        <f t="shared" si="8"/>
        <v>0</v>
      </c>
      <c r="W21" s="15">
        <f t="shared" si="8"/>
        <v>0</v>
      </c>
      <c r="X21" s="15">
        <f t="shared" si="8"/>
        <v>0</v>
      </c>
    </row>
    <row r="22" spans="1:26" s="35" customFormat="1" ht="48.75" customHeight="1" x14ac:dyDescent="0.25">
      <c r="A22" s="56"/>
      <c r="B22" s="31" t="s">
        <v>25</v>
      </c>
      <c r="C22" s="28">
        <f>SUM(D22:X22)</f>
        <v>232550</v>
      </c>
      <c r="D22" s="32">
        <f>(D18*D19/12*8+D20*D18/12*4)/1000</f>
        <v>155516</v>
      </c>
      <c r="E22" s="32">
        <f t="shared" ref="E22:X22" si="9">(E18*E19/12*8+E20*E18/12*4)/1000</f>
        <v>35880</v>
      </c>
      <c r="F22" s="32">
        <f t="shared" si="9"/>
        <v>0</v>
      </c>
      <c r="G22" s="32">
        <f t="shared" si="9"/>
        <v>0</v>
      </c>
      <c r="H22" s="32">
        <f t="shared" si="9"/>
        <v>0</v>
      </c>
      <c r="I22" s="32">
        <f t="shared" si="9"/>
        <v>1696</v>
      </c>
      <c r="J22" s="32">
        <f t="shared" si="9"/>
        <v>0</v>
      </c>
      <c r="K22" s="32">
        <f t="shared" si="9"/>
        <v>37227</v>
      </c>
      <c r="L22" s="32">
        <f t="shared" si="9"/>
        <v>0</v>
      </c>
      <c r="M22" s="32">
        <f t="shared" si="9"/>
        <v>0</v>
      </c>
      <c r="N22" s="32">
        <f t="shared" si="9"/>
        <v>0</v>
      </c>
      <c r="O22" s="32">
        <f t="shared" si="9"/>
        <v>412</v>
      </c>
      <c r="P22" s="32">
        <f t="shared" si="9"/>
        <v>0</v>
      </c>
      <c r="Q22" s="32">
        <f t="shared" si="9"/>
        <v>0</v>
      </c>
      <c r="R22" s="32">
        <f t="shared" si="9"/>
        <v>0</v>
      </c>
      <c r="S22" s="32">
        <f t="shared" si="9"/>
        <v>1819</v>
      </c>
      <c r="T22" s="32">
        <f t="shared" si="9"/>
        <v>0</v>
      </c>
      <c r="U22" s="32">
        <f t="shared" si="9"/>
        <v>0</v>
      </c>
      <c r="V22" s="32">
        <f t="shared" si="9"/>
        <v>0</v>
      </c>
      <c r="W22" s="32">
        <f t="shared" si="9"/>
        <v>0</v>
      </c>
      <c r="X22" s="32">
        <f t="shared" si="9"/>
        <v>0</v>
      </c>
      <c r="Y22" s="34"/>
      <c r="Z22" s="34"/>
    </row>
    <row r="23" spans="1:26" s="27" customFormat="1" ht="47.45" customHeight="1" x14ac:dyDescent="0.25">
      <c r="A23" s="56"/>
      <c r="B23" s="21" t="s">
        <v>26</v>
      </c>
      <c r="C23" s="22">
        <f>SUM(D23:X23)</f>
        <v>76062</v>
      </c>
      <c r="D23" s="23">
        <f>D20/12*4*D18/1000</f>
        <v>50385</v>
      </c>
      <c r="E23" s="23">
        <f t="shared" ref="E23:X23" si="10">E20/12*4*E18/1000</f>
        <v>11960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565</v>
      </c>
      <c r="J23" s="23">
        <f t="shared" si="10"/>
        <v>0</v>
      </c>
      <c r="K23" s="23">
        <f t="shared" si="10"/>
        <v>12409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137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606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</row>
    <row r="24" spans="1:26" s="17" customFormat="1" ht="47.45" customHeight="1" x14ac:dyDescent="0.25">
      <c r="A24" s="56"/>
      <c r="B24" s="29" t="s">
        <v>28</v>
      </c>
      <c r="C24" s="25"/>
      <c r="D24" s="12">
        <f>D14</f>
        <v>24066</v>
      </c>
      <c r="E24" s="12">
        <f t="shared" ref="E24:X24" si="11">E14</f>
        <v>31299</v>
      </c>
      <c r="F24" s="12">
        <f t="shared" si="11"/>
        <v>62598</v>
      </c>
      <c r="G24" s="12">
        <f t="shared" si="11"/>
        <v>7219</v>
      </c>
      <c r="H24" s="12">
        <f t="shared" si="11"/>
        <v>9391</v>
      </c>
      <c r="I24" s="12">
        <f t="shared" si="11"/>
        <v>26655</v>
      </c>
      <c r="J24" s="12">
        <f t="shared" si="11"/>
        <v>34536</v>
      </c>
      <c r="K24" s="12">
        <f t="shared" si="11"/>
        <v>59434</v>
      </c>
      <c r="L24" s="12">
        <f t="shared" si="11"/>
        <v>105710</v>
      </c>
      <c r="M24" s="12">
        <f t="shared" si="11"/>
        <v>171460</v>
      </c>
      <c r="N24" s="12">
        <f t="shared" si="11"/>
        <v>51438</v>
      </c>
      <c r="O24" s="12">
        <f t="shared" si="11"/>
        <v>37805</v>
      </c>
      <c r="P24" s="12">
        <f t="shared" si="11"/>
        <v>63590</v>
      </c>
      <c r="Q24" s="12">
        <f t="shared" si="11"/>
        <v>17830</v>
      </c>
      <c r="R24" s="12">
        <f t="shared" si="11"/>
        <v>31713</v>
      </c>
      <c r="S24" s="12">
        <f t="shared" si="11"/>
        <v>66704</v>
      </c>
      <c r="T24" s="12">
        <f t="shared" si="11"/>
        <v>117825</v>
      </c>
      <c r="U24" s="12">
        <f t="shared" si="11"/>
        <v>42469</v>
      </c>
      <c r="V24" s="12">
        <f t="shared" si="11"/>
        <v>66447</v>
      </c>
      <c r="W24" s="12">
        <f t="shared" si="11"/>
        <v>47028</v>
      </c>
      <c r="X24" s="12">
        <f t="shared" si="11"/>
        <v>73184</v>
      </c>
    </row>
    <row r="25" spans="1:26" s="17" customFormat="1" ht="30" x14ac:dyDescent="0.25">
      <c r="A25" s="56"/>
      <c r="B25" s="16" t="s">
        <v>27</v>
      </c>
      <c r="C25" s="25">
        <f>SUM(D25:X25)</f>
        <v>83670</v>
      </c>
      <c r="D25" s="13">
        <f>D20/12*4*D24/1000</f>
        <v>55424</v>
      </c>
      <c r="E25" s="13">
        <f t="shared" ref="E25:X25" si="12">E20/12*4*E24/1000</f>
        <v>13156</v>
      </c>
      <c r="F25" s="13">
        <f t="shared" si="12"/>
        <v>0</v>
      </c>
      <c r="G25" s="13">
        <f t="shared" si="12"/>
        <v>0</v>
      </c>
      <c r="H25" s="13">
        <f t="shared" si="12"/>
        <v>0</v>
      </c>
      <c r="I25" s="13">
        <f t="shared" si="12"/>
        <v>622</v>
      </c>
      <c r="J25" s="13">
        <f t="shared" si="12"/>
        <v>0</v>
      </c>
      <c r="K25" s="13">
        <f t="shared" si="12"/>
        <v>13650</v>
      </c>
      <c r="L25" s="13">
        <f t="shared" si="12"/>
        <v>0</v>
      </c>
      <c r="M25" s="13">
        <f t="shared" si="12"/>
        <v>0</v>
      </c>
      <c r="N25" s="13">
        <f t="shared" si="12"/>
        <v>0</v>
      </c>
      <c r="O25" s="13">
        <f t="shared" si="12"/>
        <v>151</v>
      </c>
      <c r="P25" s="13">
        <f t="shared" si="12"/>
        <v>0</v>
      </c>
      <c r="Q25" s="13">
        <f t="shared" si="12"/>
        <v>0</v>
      </c>
      <c r="R25" s="13">
        <f t="shared" si="12"/>
        <v>0</v>
      </c>
      <c r="S25" s="13">
        <f t="shared" si="12"/>
        <v>667</v>
      </c>
      <c r="T25" s="13">
        <f t="shared" si="12"/>
        <v>0</v>
      </c>
      <c r="U25" s="13">
        <f t="shared" si="12"/>
        <v>0</v>
      </c>
      <c r="V25" s="13">
        <f t="shared" si="12"/>
        <v>0</v>
      </c>
      <c r="W25" s="13">
        <f t="shared" si="12"/>
        <v>0</v>
      </c>
      <c r="X25" s="13">
        <f t="shared" si="12"/>
        <v>0</v>
      </c>
    </row>
    <row r="26" spans="1:26" s="17" customFormat="1" ht="54" customHeight="1" x14ac:dyDescent="0.25">
      <c r="A26" s="56"/>
      <c r="B26" s="21" t="s">
        <v>32</v>
      </c>
      <c r="C26" s="22">
        <f>SUM(D26:X26)</f>
        <v>7608</v>
      </c>
      <c r="D26" s="23">
        <f>D25-D23</f>
        <v>5039</v>
      </c>
      <c r="E26" s="23">
        <f t="shared" ref="E26:J26" si="13">E25-E23</f>
        <v>1196</v>
      </c>
      <c r="F26" s="23">
        <f t="shared" si="13"/>
        <v>0</v>
      </c>
      <c r="G26" s="23">
        <f t="shared" si="13"/>
        <v>0</v>
      </c>
      <c r="H26" s="23">
        <f t="shared" si="13"/>
        <v>0</v>
      </c>
      <c r="I26" s="23">
        <f t="shared" si="13"/>
        <v>57</v>
      </c>
      <c r="J26" s="23">
        <f t="shared" si="13"/>
        <v>0</v>
      </c>
      <c r="K26" s="23">
        <f>K25-K23</f>
        <v>1241</v>
      </c>
      <c r="L26" s="23">
        <f t="shared" ref="L26:X26" si="14">L25-L23</f>
        <v>0</v>
      </c>
      <c r="M26" s="23">
        <f t="shared" si="14"/>
        <v>0</v>
      </c>
      <c r="N26" s="23">
        <f t="shared" si="14"/>
        <v>0</v>
      </c>
      <c r="O26" s="23">
        <f t="shared" si="14"/>
        <v>14</v>
      </c>
      <c r="P26" s="23">
        <f t="shared" si="14"/>
        <v>0</v>
      </c>
      <c r="Q26" s="23">
        <f t="shared" si="14"/>
        <v>0</v>
      </c>
      <c r="R26" s="23">
        <f t="shared" si="14"/>
        <v>0</v>
      </c>
      <c r="S26" s="23">
        <f t="shared" si="14"/>
        <v>61</v>
      </c>
      <c r="T26" s="23">
        <f t="shared" si="14"/>
        <v>0</v>
      </c>
      <c r="U26" s="23">
        <f t="shared" si="14"/>
        <v>0</v>
      </c>
      <c r="V26" s="23">
        <f t="shared" si="14"/>
        <v>0</v>
      </c>
      <c r="W26" s="23">
        <f t="shared" si="14"/>
        <v>0</v>
      </c>
      <c r="X26" s="23">
        <f t="shared" si="14"/>
        <v>0</v>
      </c>
    </row>
    <row r="27" spans="1:26" ht="31.5" customHeight="1" x14ac:dyDescent="0.25">
      <c r="A27" s="20"/>
      <c r="B27" s="36" t="s">
        <v>33</v>
      </c>
      <c r="C27" s="25">
        <f>C26+C17</f>
        <v>25542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9"/>
      <c r="Z27" s="19"/>
    </row>
    <row r="28" spans="1:26" ht="129.75" customHeight="1" x14ac:dyDescent="0.25">
      <c r="A28" s="50"/>
      <c r="B28" s="51"/>
      <c r="C28" s="58" t="s">
        <v>37</v>
      </c>
      <c r="D28" s="59"/>
      <c r="E28" s="59"/>
      <c r="F28" s="58" t="s">
        <v>38</v>
      </c>
      <c r="G28" s="59"/>
      <c r="H28" s="59"/>
      <c r="I28" s="58" t="s">
        <v>39</v>
      </c>
      <c r="J28" s="59"/>
      <c r="K28" s="59"/>
      <c r="L28" s="58" t="s">
        <v>40</v>
      </c>
      <c r="M28" s="59"/>
      <c r="N28" s="59"/>
      <c r="O28" s="58" t="s">
        <v>42</v>
      </c>
      <c r="P28" s="59"/>
      <c r="Q28" s="59"/>
      <c r="R28" s="26"/>
      <c r="S28" s="26"/>
      <c r="T28" s="26"/>
      <c r="U28" s="26"/>
      <c r="V28" s="26"/>
      <c r="W28" s="26"/>
      <c r="X28" s="26"/>
      <c r="Y28" s="19"/>
      <c r="Z28" s="19"/>
    </row>
    <row r="29" spans="1:26" ht="76.5" customHeight="1" x14ac:dyDescent="0.25">
      <c r="A29" s="52"/>
      <c r="B29" s="53"/>
      <c r="C29" s="24" t="s">
        <v>35</v>
      </c>
      <c r="D29" s="24" t="s">
        <v>41</v>
      </c>
      <c r="E29" s="36" t="s">
        <v>36</v>
      </c>
      <c r="F29" s="24" t="s">
        <v>35</v>
      </c>
      <c r="G29" s="24" t="s">
        <v>41</v>
      </c>
      <c r="H29" s="36" t="s">
        <v>36</v>
      </c>
      <c r="I29" s="24" t="s">
        <v>35</v>
      </c>
      <c r="J29" s="24" t="s">
        <v>41</v>
      </c>
      <c r="K29" s="36" t="s">
        <v>36</v>
      </c>
      <c r="L29" s="24" t="s">
        <v>35</v>
      </c>
      <c r="M29" s="24" t="s">
        <v>41</v>
      </c>
      <c r="N29" s="36" t="s">
        <v>36</v>
      </c>
      <c r="O29" s="24" t="s">
        <v>35</v>
      </c>
      <c r="P29" s="24" t="s">
        <v>41</v>
      </c>
      <c r="Q29" s="36" t="s">
        <v>36</v>
      </c>
      <c r="R29" s="26"/>
      <c r="S29" s="26"/>
      <c r="T29" s="26"/>
      <c r="U29" s="26"/>
      <c r="V29" s="26"/>
      <c r="W29" s="26"/>
      <c r="X29" s="26"/>
      <c r="Y29" s="19"/>
      <c r="Z29" s="19"/>
    </row>
    <row r="30" spans="1:26" ht="52.5" customHeight="1" x14ac:dyDescent="0.25">
      <c r="A30" s="54"/>
      <c r="B30" s="55"/>
      <c r="C30" s="37">
        <v>7820</v>
      </c>
      <c r="D30" s="13">
        <v>8602</v>
      </c>
      <c r="E30" s="12">
        <f>(D30-C30)/12*4</f>
        <v>261</v>
      </c>
      <c r="F30" s="13">
        <v>2096</v>
      </c>
      <c r="G30" s="13">
        <v>2306</v>
      </c>
      <c r="H30" s="12">
        <f>(G30-F30)/12*4</f>
        <v>70</v>
      </c>
      <c r="I30" s="13">
        <v>26615</v>
      </c>
      <c r="J30" s="13">
        <f>I30*1.1</f>
        <v>29277</v>
      </c>
      <c r="K30" s="12">
        <f>(J30-I30)/12*4</f>
        <v>887</v>
      </c>
      <c r="L30" s="13">
        <v>16755</v>
      </c>
      <c r="M30" s="13">
        <f>L30*1.1</f>
        <v>18431</v>
      </c>
      <c r="N30" s="12">
        <f>(M30-L30)/12*4</f>
        <v>559</v>
      </c>
      <c r="O30" s="13">
        <v>4053</v>
      </c>
      <c r="P30" s="13">
        <f>O30*1.1</f>
        <v>4458</v>
      </c>
      <c r="Q30" s="12">
        <f>(P30-O30)/12*4</f>
        <v>135</v>
      </c>
      <c r="R30" s="26"/>
      <c r="S30" s="26"/>
      <c r="T30" s="26"/>
      <c r="U30" s="26"/>
      <c r="V30" s="26"/>
      <c r="W30" s="26"/>
      <c r="X30" s="26"/>
    </row>
    <row r="31" spans="1:26" ht="52.5" customHeight="1" x14ac:dyDescent="0.25">
      <c r="A31" s="41" t="s">
        <v>44</v>
      </c>
      <c r="B31" s="42"/>
      <c r="C31" s="37">
        <f>C17+E30+H30+K30</f>
        <v>19152</v>
      </c>
      <c r="D31" s="26"/>
      <c r="E31" s="39"/>
      <c r="F31" s="26"/>
      <c r="G31" s="26"/>
      <c r="H31" s="39"/>
      <c r="I31" s="26"/>
      <c r="J31" s="26"/>
      <c r="K31" s="39"/>
      <c r="L31" s="26"/>
      <c r="M31" s="26"/>
      <c r="N31" s="39"/>
      <c r="O31" s="26"/>
      <c r="P31" s="26"/>
      <c r="Q31" s="39"/>
      <c r="R31" s="26"/>
      <c r="S31" s="26"/>
      <c r="T31" s="26"/>
      <c r="U31" s="26"/>
      <c r="V31" s="26"/>
      <c r="W31" s="26"/>
      <c r="X31" s="26"/>
    </row>
    <row r="32" spans="1:26" ht="52.5" customHeight="1" x14ac:dyDescent="0.25">
      <c r="A32" s="41" t="s">
        <v>45</v>
      </c>
      <c r="B32" s="42"/>
      <c r="C32" s="37">
        <f>C26+N30+Q30</f>
        <v>8302</v>
      </c>
      <c r="D32" s="26"/>
      <c r="E32" s="39"/>
      <c r="F32" s="26"/>
      <c r="G32" s="26"/>
      <c r="H32" s="39"/>
      <c r="I32" s="26"/>
      <c r="J32" s="26"/>
      <c r="K32" s="39"/>
      <c r="L32" s="26"/>
      <c r="M32" s="26"/>
      <c r="N32" s="39"/>
      <c r="O32" s="26"/>
      <c r="P32" s="26"/>
      <c r="Q32" s="39"/>
      <c r="R32" s="26"/>
      <c r="S32" s="26"/>
      <c r="T32" s="26"/>
      <c r="U32" s="26"/>
      <c r="V32" s="26"/>
      <c r="W32" s="26"/>
      <c r="X32" s="26"/>
    </row>
    <row r="33" spans="1:17" ht="63.75" customHeight="1" x14ac:dyDescent="0.25">
      <c r="A33" s="41" t="s">
        <v>46</v>
      </c>
      <c r="B33" s="42"/>
      <c r="C33" s="38">
        <f>C27+E30+H30+K30+N30+Q30</f>
        <v>27454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7" ht="76.5" customHeight="1" x14ac:dyDescent="0.25">
      <c r="A34" s="41" t="s">
        <v>47</v>
      </c>
      <c r="B34" s="42"/>
      <c r="C34" s="37">
        <v>57456</v>
      </c>
    </row>
    <row r="35" spans="1:17" ht="54" customHeight="1" x14ac:dyDescent="0.25">
      <c r="A35" s="41" t="s">
        <v>48</v>
      </c>
      <c r="B35" s="42"/>
      <c r="C35" s="37">
        <v>24906</v>
      </c>
    </row>
    <row r="36" spans="1:17" ht="54" customHeight="1" x14ac:dyDescent="0.25">
      <c r="A36" s="41" t="s">
        <v>49</v>
      </c>
      <c r="B36" s="42"/>
      <c r="C36" s="38">
        <f>C34+C35</f>
        <v>82362</v>
      </c>
    </row>
    <row r="37" spans="1:17" ht="65.25" customHeight="1" x14ac:dyDescent="0.25">
      <c r="A37" s="41" t="s">
        <v>50</v>
      </c>
      <c r="B37" s="42"/>
      <c r="C37" s="38">
        <v>82362</v>
      </c>
    </row>
  </sheetData>
  <mergeCells count="31">
    <mergeCell ref="U1:X1"/>
    <mergeCell ref="A28:B30"/>
    <mergeCell ref="A31:B31"/>
    <mergeCell ref="A32:B32"/>
    <mergeCell ref="A18:A26"/>
    <mergeCell ref="B2:T2"/>
    <mergeCell ref="C28:E28"/>
    <mergeCell ref="F28:H28"/>
    <mergeCell ref="I28:K28"/>
    <mergeCell ref="L28:N28"/>
    <mergeCell ref="O28:Q28"/>
    <mergeCell ref="A3:B3"/>
    <mergeCell ref="A5:A17"/>
    <mergeCell ref="D3:J3"/>
    <mergeCell ref="K3:T3"/>
    <mergeCell ref="A34:B34"/>
    <mergeCell ref="A35:B35"/>
    <mergeCell ref="A36:B36"/>
    <mergeCell ref="A37:B37"/>
    <mergeCell ref="U3:X3"/>
    <mergeCell ref="A4:B4"/>
    <mergeCell ref="D4:F4"/>
    <mergeCell ref="G4:H4"/>
    <mergeCell ref="I4:J4"/>
    <mergeCell ref="K4:L4"/>
    <mergeCell ref="O4:P4"/>
    <mergeCell ref="Q4:R4"/>
    <mergeCell ref="S4:T4"/>
    <mergeCell ref="U4:V4"/>
    <mergeCell ref="W4:X4"/>
    <mergeCell ref="A33:B33"/>
  </mergeCells>
  <pageMargins left="0.2" right="0.2" top="0.34" bottom="0.32" header="0.17" footer="0.18"/>
  <pageSetup paperSize="9" scale="51" fitToHeight="0" orientation="landscape" r:id="rId1"/>
  <rowBreaks count="1" manualBreakCount="1">
    <brk id="27" max="2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(со структ) на 10%</vt:lpstr>
      <vt:lpstr>'расчет (со структ) на 10%'!Область_печати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2024-08-06T09:23:01Z</dcterms:modified>
</cp:coreProperties>
</file>